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C:\Users\alexandrepizzolo\Desktop\HR SORRISO\"/>
    </mc:Choice>
  </mc:AlternateContent>
  <bookViews>
    <workbookView xWindow="0" yWindow="0" windowWidth="14445" windowHeight="12510" tabRatio="849"/>
  </bookViews>
  <sheets>
    <sheet name="RESUMO" sheetId="9" r:id="rId1"/>
    <sheet name="PLANILHA ORÇAMENTARIA" sheetId="7" r:id="rId2"/>
    <sheet name="BDI - Aliquota ISSQN - 5,0%" sheetId="48" r:id="rId3"/>
    <sheet name="CRONOGRAMA" sheetId="8" r:id="rId4"/>
    <sheet name="ENCARGOS SOCIAIS" sheetId="49" r:id="rId5"/>
    <sheet name="CPUs" sheetId="50" r:id="rId6"/>
    <sheet name="MAPA DE COTAÇÃO" sheetId="51" r:id="rId7"/>
    <sheet name="MAPA DE REFERÊNCIA" sheetId="52" r:id="rId8"/>
  </sheets>
  <externalReferences>
    <externalReference r:id="rId9"/>
    <externalReference r:id="rId10"/>
    <externalReference r:id="rId11"/>
    <externalReference r:id="rId12"/>
  </externalReferences>
  <definedNames>
    <definedName name="_xlnm._FilterDatabase" localSheetId="1" hidden="1">'PLANILHA ORÇAMENTARIA'!$A$1:$A$548</definedName>
    <definedName name="A" localSheetId="4">[1]ELÉTRICA!#REF!</definedName>
    <definedName name="A">[1]ELÉTRICA!#REF!</definedName>
    <definedName name="_xlnm.Print_Area" localSheetId="2">'BDI - Aliquota ISSQN - 5,0%'!$A$1:$C$35</definedName>
    <definedName name="_xlnm.Print_Area" localSheetId="5">CPUs!$A$1:$G$900</definedName>
    <definedName name="BDI">'[1]estimativa de custo IRMA DULCE'!$I$7</definedName>
    <definedName name="COMPOSICAO133" localSheetId="4">[1]ELÉTRICA!#REF!</definedName>
    <definedName name="COMPOSICAO133">[1]ELÉTRICA!#REF!</definedName>
    <definedName name="COMPOSICAOC138" localSheetId="4">[1]INFRA!#REF!</definedName>
    <definedName name="COMPOSICAOC138">[1]INFRA!#REF!</definedName>
    <definedName name="COMPOSICAOE131" localSheetId="4">[1]ELÉTRICA!#REF!</definedName>
    <definedName name="COMPOSICAOE131">[1]ELÉTRICA!#REF!</definedName>
    <definedName name="COMPOSICAOE132" localSheetId="4">[1]ELÉTRICA!#REF!</definedName>
    <definedName name="COMPOSICAOE132">[1]ELÉTRICA!#REF!</definedName>
    <definedName name="COMPOSICAOE133" localSheetId="4">[1]ELÉTRICA!#REF!</definedName>
    <definedName name="COMPOSICAOE133">[1]ELÉTRICA!#REF!</definedName>
    <definedName name="COMPOSICAOE134" localSheetId="4">[1]ELÉTRICA!#REF!</definedName>
    <definedName name="COMPOSICAOE134">[1]ELÉTRICA!#REF!</definedName>
    <definedName name="COMPOSICAOE136">[1]ELÉTRICA!$F$25</definedName>
    <definedName name="COMPOSICAOE137" localSheetId="4">[1]ELÉTRICA!#REF!</definedName>
    <definedName name="COMPOSICAOE137">[1]ELÉTRICA!#REF!</definedName>
    <definedName name="COMPOSICAOE139" localSheetId="4">[1]ELÉTRICA!#REF!</definedName>
    <definedName name="COMPOSICAOE139">[1]ELÉTRICA!#REF!</definedName>
    <definedName name="COMPOSICAOE140" localSheetId="4">[1]ELÉTRICA!#REF!</definedName>
    <definedName name="COMPOSICAOE140">[1]ELÉTRICA!#REF!</definedName>
    <definedName name="COMPOSICAOE141" localSheetId="4">[1]ELÉTRICA!#REF!</definedName>
    <definedName name="COMPOSICAOE141">[1]ELÉTRICA!#REF!</definedName>
    <definedName name="COMPOSICAOE142" localSheetId="4">[1]ELÉTRICA!#REF!</definedName>
    <definedName name="COMPOSICAOE142">[1]ELÉTRICA!#REF!</definedName>
    <definedName name="COMPOSICAOE143" localSheetId="4">[1]ELÉTRICA!#REF!</definedName>
    <definedName name="COMPOSICAOE143">[1]ELÉTRICA!#REF!</definedName>
    <definedName name="COMPOSICAOE144" localSheetId="4">[1]ELÉTRICA!#REF!</definedName>
    <definedName name="COMPOSICAOE144">[1]ELÉTRICA!#REF!</definedName>
    <definedName name="COMPOSICAOE145" localSheetId="4">[1]ELÉTRICA!#REF!</definedName>
    <definedName name="COMPOSICAOE145">[1]ELÉTRICA!#REF!</definedName>
    <definedName name="COMPOSICAOE146" localSheetId="4">[1]ELÉTRICA!#REF!</definedName>
    <definedName name="COMPOSICAOE146">[1]ELÉTRICA!#REF!</definedName>
    <definedName name="COMPOSICAOE147" localSheetId="4">[1]ELÉTRICA!#REF!</definedName>
    <definedName name="COMPOSICAOE147">[1]ELÉTRICA!#REF!</definedName>
    <definedName name="COMPOSICAOE148" localSheetId="4">[1]ELÉTRICA!#REF!</definedName>
    <definedName name="COMPOSICAOE148">[1]ELÉTRICA!#REF!</definedName>
    <definedName name="COMPOSICAOE149" localSheetId="4">[1]ELÉTRICA!#REF!</definedName>
    <definedName name="COMPOSICAOE149">[1]ELÉTRICA!#REF!</definedName>
    <definedName name="COMPOSICAOE150" localSheetId="4">[1]ELÉTRICA!#REF!</definedName>
    <definedName name="COMPOSICAOE150">[1]ELÉTRICA!#REF!</definedName>
    <definedName name="COMPOSICAOE151" localSheetId="4">[1]ELÉTRICA!#REF!</definedName>
    <definedName name="COMPOSICAOE151">[1]ELÉTRICA!#REF!</definedName>
    <definedName name="COMPOSICAOE152" localSheetId="4">[1]ELÉTRICA!#REF!</definedName>
    <definedName name="COMPOSICAOE152">[1]ELÉTRICA!#REF!</definedName>
    <definedName name="COMPOSICAOE154" localSheetId="4">[1]ELÉTRICA!#REF!</definedName>
    <definedName name="COMPOSICAOE154">[1]ELÉTRICA!#REF!</definedName>
    <definedName name="COMPOSICAOE19" localSheetId="4">#REF!</definedName>
    <definedName name="COMPOSICAOE19">#REF!</definedName>
    <definedName name="COMPOSICAOE20" localSheetId="4">#REF!</definedName>
    <definedName name="COMPOSICAOE20">#REF!</definedName>
    <definedName name="COMPOSICAOE21" localSheetId="4">#REF!</definedName>
    <definedName name="COMPOSICAOE21">#REF!</definedName>
    <definedName name="COMPOSICAOE22" localSheetId="4">#REF!</definedName>
    <definedName name="COMPOSICAOE22">#REF!</definedName>
    <definedName name="COMPOSICAOE23" localSheetId="4">#REF!</definedName>
    <definedName name="COMPOSICAOE23">#REF!</definedName>
    <definedName name="COMPOSICAOE24" localSheetId="4">#REF!</definedName>
    <definedName name="COMPOSICAOE24">#REF!</definedName>
    <definedName name="COMPOSICAOI1" localSheetId="4">#REF!</definedName>
    <definedName name="COMPOSICAOI1">#REF!</definedName>
    <definedName name="COMPOSICAOI10" localSheetId="4">#REF!</definedName>
    <definedName name="COMPOSICAOI10">#REF!</definedName>
    <definedName name="COMPOSICAOI100">[1]INFRA!$F$80</definedName>
    <definedName name="COMPOSICAOI101">[1]INFRA!$F$98</definedName>
    <definedName name="COMPOSICAOI102">[1]INFRA!$F$116</definedName>
    <definedName name="COMPOSICAOI103">[1]INFRA!$F$134</definedName>
    <definedName name="COMPOSICAOI104">[1]INFRA!$F$152</definedName>
    <definedName name="COMPOSICAOI105">[1]INFRA!$F$170</definedName>
    <definedName name="COMPOSICAOI106">[1]INFRA!$F$188</definedName>
    <definedName name="COMPOSICAOI107">[1]INFRA!$F$206</definedName>
    <definedName name="COMPOSICAOI108">[1]INFRA!$F$224</definedName>
    <definedName name="COMPOSICAOI109" localSheetId="4">[1]INFRA!#REF!</definedName>
    <definedName name="COMPOSICAOI109">[1]INFRA!#REF!</definedName>
    <definedName name="COMPOSICAOI11" localSheetId="4">#REF!</definedName>
    <definedName name="COMPOSICAOI11">#REF!</definedName>
    <definedName name="COMPOSICAOI110" localSheetId="4">[1]INFRA!#REF!</definedName>
    <definedName name="COMPOSICAOI110">[1]INFRA!#REF!</definedName>
    <definedName name="COMPOSICAOI111">[1]INFRA!$F$242</definedName>
    <definedName name="COMPOSICAOI112">[1]INFRA!$F$261</definedName>
    <definedName name="COMPOSICAOI113">[1]INFRA!$F$279</definedName>
    <definedName name="COMPOSICAOI114" localSheetId="4">[1]INFRA!#REF!</definedName>
    <definedName name="COMPOSICAOI114">[1]INFRA!#REF!</definedName>
    <definedName name="COMPOSICAOI115" localSheetId="4">[1]INFRA!#REF!</definedName>
    <definedName name="COMPOSICAOI115">[1]INFRA!#REF!</definedName>
    <definedName name="COMPOSICAOI116">[1]INFRA!$F$297</definedName>
    <definedName name="COMPOSICAOI117" localSheetId="4">[1]INFRA!#REF!</definedName>
    <definedName name="COMPOSICAOI117">[1]INFRA!#REF!</definedName>
    <definedName name="COMPOSICAOI118">[1]INFRA!$F$315</definedName>
    <definedName name="COMPOSICAOI119" localSheetId="4">[1]INFRA!#REF!</definedName>
    <definedName name="COMPOSICAOI119">[1]INFRA!#REF!</definedName>
    <definedName name="COMPOSICAOI12" localSheetId="4">#REF!</definedName>
    <definedName name="COMPOSICAOI12">#REF!</definedName>
    <definedName name="COMPOSICAOI120">[1]INFRA!$F$334</definedName>
    <definedName name="COMPOSICAOI121">[1]INFRA!$F$352</definedName>
    <definedName name="COMPOSICAOI122">[1]INFRA!$F$370</definedName>
    <definedName name="COMPOSICAOI123">[1]INFRA!$F$388</definedName>
    <definedName name="COMPOSICAOI124">[1]INFRA!$F$406</definedName>
    <definedName name="COMPOSICAOI125">[1]INFRA!$F$424</definedName>
    <definedName name="COMPOSICAOI126">[1]INFRA!$F$442</definedName>
    <definedName name="COMPOSICAOI127">[1]INFRA!$F$460</definedName>
    <definedName name="COMPOSICAOI128">[1]INFRA!$F$478</definedName>
    <definedName name="COMPOSICAOI129">[1]INFRA!$F$496</definedName>
    <definedName name="COMPOSICAOI13" localSheetId="4">#REF!</definedName>
    <definedName name="COMPOSICAOI13">#REF!</definedName>
    <definedName name="COMPOSICAOI130">[1]INFRA!$F$514</definedName>
    <definedName name="COMPOSICAOI135" localSheetId="4">[1]ELÉTRICA!#REF!</definedName>
    <definedName name="COMPOSICAOI135">[1]ELÉTRICA!#REF!</definedName>
    <definedName name="COMPOSICAOI14" localSheetId="4">#REF!</definedName>
    <definedName name="COMPOSICAOI14">#REF!</definedName>
    <definedName name="COMPOSICAOI15" localSheetId="4">#REF!</definedName>
    <definedName name="COMPOSICAOI15">#REF!</definedName>
    <definedName name="COMPOSICAOI153" localSheetId="4">[1]INFRA!#REF!</definedName>
    <definedName name="COMPOSICAOI153">[1]INFRA!#REF!</definedName>
    <definedName name="COMPOSICAOI155" localSheetId="4">[1]INFRA!#REF!</definedName>
    <definedName name="COMPOSICAOI155">[1]INFRA!#REF!</definedName>
    <definedName name="COMPOSICAOI156" localSheetId="4">[1]INFRA!#REF!</definedName>
    <definedName name="COMPOSICAOI156">[1]INFRA!#REF!</definedName>
    <definedName name="COMPOSICAOI157" localSheetId="4">[1]INFRA!#REF!</definedName>
    <definedName name="COMPOSICAOI157">[1]INFRA!#REF!</definedName>
    <definedName name="COMPOSICAOI16" localSheetId="4">#REF!</definedName>
    <definedName name="COMPOSICAOI16">#REF!</definedName>
    <definedName name="COMPOSICAOI17" localSheetId="4">#REF!</definedName>
    <definedName name="COMPOSICAOI17">#REF!</definedName>
    <definedName name="COMPOSICAOI18" localSheetId="4">#REF!</definedName>
    <definedName name="COMPOSICAOI18">#REF!</definedName>
    <definedName name="COMPOSICAOI2" localSheetId="4">#REF!</definedName>
    <definedName name="COMPOSICAOI2">#REF!</definedName>
    <definedName name="COMPOSICAOI200" localSheetId="4">[1]INFRA!#REF!</definedName>
    <definedName name="COMPOSICAOI200">[1]INFRA!#REF!</definedName>
    <definedName name="COMPOSICAOI202" localSheetId="4">[1]INFRA!#REF!</definedName>
    <definedName name="COMPOSICAOI202">[1]INFRA!#REF!</definedName>
    <definedName name="COMPOSICAOI203">[1]INFRA!$F$532</definedName>
    <definedName name="COMPOSICAOI204" localSheetId="4">[1]INFRA!#REF!</definedName>
    <definedName name="COMPOSICAOI204">[1]INFRA!#REF!</definedName>
    <definedName name="COMPOSICAOI3" localSheetId="4">#REF!</definedName>
    <definedName name="COMPOSICAOI3">#REF!</definedName>
    <definedName name="COMPOSICAOI4" localSheetId="4">#REF!</definedName>
    <definedName name="COMPOSICAOI4">#REF!</definedName>
    <definedName name="COMPOSICAOI5" localSheetId="4">#REF!</definedName>
    <definedName name="COMPOSICAOI5">#REF!</definedName>
    <definedName name="COMPOSICAOI6" localSheetId="4">#REF!</definedName>
    <definedName name="COMPOSICAOI6">#REF!</definedName>
    <definedName name="COMPOSICAOI7" localSheetId="4">#REF!</definedName>
    <definedName name="COMPOSICAOI7">#REF!</definedName>
    <definedName name="COMPOSICAOI8" localSheetId="4">#REF!</definedName>
    <definedName name="COMPOSICAOI8">#REF!</definedName>
    <definedName name="COMPOSICAOI87" localSheetId="4">[1]INFRA!#REF!</definedName>
    <definedName name="COMPOSICAOI87">[1]INFRA!#REF!</definedName>
    <definedName name="COMPOSICAOI88" localSheetId="4">[1]INFRA!#REF!</definedName>
    <definedName name="COMPOSICAOI88">[1]INFRA!#REF!</definedName>
    <definedName name="COMPOSICAOI89" localSheetId="4">[1]INFRA!#REF!</definedName>
    <definedName name="COMPOSICAOI89">[1]INFRA!#REF!</definedName>
    <definedName name="COMPOSICAOI9">[1]INFRA!$F$27</definedName>
    <definedName name="COMPOSICAOI90" localSheetId="4">[1]INFRA!#REF!</definedName>
    <definedName name="COMPOSICAOI90">[1]INFRA!#REF!</definedName>
    <definedName name="COMPOSICAOI91" localSheetId="4">[1]INFRA!#REF!</definedName>
    <definedName name="COMPOSICAOI91">[1]INFRA!#REF!</definedName>
    <definedName name="COMPOSICAOI92" localSheetId="4">[1]INFRA!#REF!</definedName>
    <definedName name="COMPOSICAOI92">[1]INFRA!#REF!</definedName>
    <definedName name="COMPOSICAOI93" localSheetId="4">[1]INFRA!#REF!</definedName>
    <definedName name="COMPOSICAOI93">[1]INFRA!#REF!</definedName>
    <definedName name="COMPOSICAOI94" localSheetId="4">[1]INFRA!#REF!</definedName>
    <definedName name="COMPOSICAOI94">[1]INFRA!#REF!</definedName>
    <definedName name="COMPOSICAOI95">[1]INFRA!$F$44</definedName>
    <definedName name="COMPOSICAOI96" localSheetId="4">[1]INFRA!#REF!</definedName>
    <definedName name="COMPOSICAOI96">[1]INFRA!#REF!</definedName>
    <definedName name="COMPOSICAOI97" localSheetId="4">[1]INFRA!#REF!</definedName>
    <definedName name="COMPOSICAOI97">[1]INFRA!#REF!</definedName>
    <definedName name="COMPOSICAOI98" localSheetId="4">[1]INFRA!#REF!</definedName>
    <definedName name="COMPOSICAOI98">[1]INFRA!#REF!</definedName>
    <definedName name="COMPOSICAOI99">[1]INFRA!$F$62</definedName>
    <definedName name="COMPOSICAOL64">'[1]LÓGICA 2'!$F$24</definedName>
    <definedName name="COMPOSICAOL65">'[1]LÓGICA 2'!$F$42</definedName>
    <definedName name="COMPOSICAOL67">'[1]LÓGICA 2'!$F$78</definedName>
    <definedName name="COMPOSICAOL68">'[1]LÓGICA 2'!$F$96</definedName>
    <definedName name="COMPOSICAOL69">'[1]LÓGICA 2'!$F$116</definedName>
    <definedName name="COMPOSICAOL70">'[1]LÓGICA 2'!$F$134</definedName>
    <definedName name="COMPOSICAOL71" localSheetId="4">'[1]LÓGICA 2'!#REF!</definedName>
    <definedName name="COMPOSICAOL71">'[1]LÓGICA 2'!#REF!</definedName>
    <definedName name="COMPOSICAOL72">'[1]LÓGICA 2'!$F$155</definedName>
    <definedName name="COMPOSICAOL73">'[1]LÓGICA 2'!$F$177</definedName>
    <definedName name="COMPOSICAOL74" localSheetId="4">'[1]LÓGICA 2'!#REF!</definedName>
    <definedName name="COMPOSICAOL74">'[1]LÓGICA 2'!#REF!</definedName>
    <definedName name="COMPOSICAOL75" localSheetId="4">'[1]LÓGICA 2'!#REF!</definedName>
    <definedName name="COMPOSICAOL75">'[1]LÓGICA 2'!#REF!</definedName>
    <definedName name="COMPOSICAOL76">'[1]LÓGICA 2'!$F$195</definedName>
    <definedName name="COMPOSICAOL77">'[1]LÓGICA 2'!$F$213</definedName>
    <definedName name="COMPOSICAOL78">'[1]LÓGICA 2'!$F$231</definedName>
    <definedName name="COMPOSICAOL79">'[1]LÓGICA 2'!$F$249</definedName>
    <definedName name="COMPOSICAOL80">'[1]LÓGICA 2'!$F$267</definedName>
    <definedName name="COMPOSICAOL81">'[1]LÓGICA 2'!$F$285</definedName>
    <definedName name="COMPOSICAOL82">'[1]LÓGICA 2'!$F$303</definedName>
    <definedName name="COMPOSICAOL83" localSheetId="4">'[1]LÓGICA 2'!#REF!</definedName>
    <definedName name="COMPOSICAOL83">'[1]LÓGICA 2'!#REF!</definedName>
    <definedName name="COMPOSICAOL84">'[1]LÓGICA 2'!$F$321</definedName>
    <definedName name="COMPOSICAOL85">'[1]LÓGICA 2'!$F$339</definedName>
    <definedName name="COMPOSICAOL86">'[1]LÓGICA 2'!$F$357</definedName>
    <definedName name="COMPOSICAOL87">'[1]LÓGICA 2'!$F$374</definedName>
    <definedName name="eqrrewr" localSheetId="4">[1]INFRA!#REF!</definedName>
    <definedName name="eqrrewr">[1]INFRA!#REF!</definedName>
    <definedName name="EQT_TB_ESQUADRIA_N°_ESQUADRIA">[2]!TB_ESQUADRIA[N°_ESQUADRIA]</definedName>
    <definedName name="ETQ_Fonte">[2]!TB_Fonte[FONTE]</definedName>
    <definedName name="ETQ_ID_TB_GERAL">[2]!TB_Geral[ID]</definedName>
    <definedName name="ETQ_Resumo_Bitola_Aço">[2]!TB_Resultado_Aço_SETOP[Ø_BITOLA_'[MM']]</definedName>
    <definedName name="ETQ_TB_AGRUPADOR">[2]!TB_Agrupador[AGRUPADOR]</definedName>
    <definedName name="ETQ_TB_AGRUPADOR_ID">[2]!TB_AGRUPADOR_1[ID]</definedName>
    <definedName name="ETQ_TB_ESPECIFICAÇÃO_ID_ESPECIFICAÇÃO">[2]!TB_ESPECIFICAÇÃO[ID_ESPECIFICAÇÃO]</definedName>
    <definedName name="ETQ_TB_ID_Alvenaria">[2]!TB_LEVANTAMENTO_ACABAMENTO33[ID]</definedName>
    <definedName name="ETQ_TB_LEVANTAMENTO_ACABAMENTO_ID">[3]!TB_LEVANTAMENTO_ACABAMENTO[ID]</definedName>
    <definedName name="ETQ_TB_TIPO">[2]!TB_TIPO[TIPO]</definedName>
    <definedName name="ETQ_TB_TIPO_ESQUADRIA">[2]!TB_TIPO_ESQUADRIA[TIPO_ESQ]</definedName>
    <definedName name="ETQ_TB_TIPO_FORMA">[2]!TB_TIPO_FORMA[FORMA ATEX]</definedName>
    <definedName name="ETQ_TB_TIPO_ITEM">[2]!TB_TIPO_ITEM[TIPO_ITEM]</definedName>
    <definedName name="ETQ_TB_UNIDADES">[2]!TB_Unidades[UNIDADE]</definedName>
    <definedName name="ETQ_Tipo_Cobertura" localSheetId="4">#REF!</definedName>
    <definedName name="ETQ_Tipo_Cobertura">#REF!</definedName>
    <definedName name="ETQ_Tipo_Elemento_Drenagem" localSheetId="4">#REF!</definedName>
    <definedName name="ETQ_Tipo_Elemento_Drenagem">#REF!</definedName>
    <definedName name="ETQ_Tipo_Impermeabilização" localSheetId="4">#REF!</definedName>
    <definedName name="ETQ_Tipo_Impermeabilização">#REF!</definedName>
    <definedName name="ETQ_Tipo_Índice">[2]!TB_Tipo_Índice_Geral[TIPO_ÍNDICE]</definedName>
    <definedName name="ETQ_Tipo_Instalação_HidroSanitária">[2]!TB_Tipo_Item_Geral[TIPO_ITEM]</definedName>
    <definedName name="ETQ_Tipo_Metodologia">[2]!TB_Tipo_Metologia_Calculo[[#All],[METOLOGIA_CÁLCULO]]</definedName>
    <definedName name="ETQ_Tipo_Peça">[2]!TB_Tipo_Peça[TIPO_PEÇA]</definedName>
    <definedName name="ETQ_Tipo_Vedação">[2]!TB_Tipo_Vedação[TIPO_VEDAÇÃO]</definedName>
    <definedName name="RODATETO" localSheetId="4">[1]ELÉTRICA!#REF!</definedName>
    <definedName name="RODATETO">[1]ELÉTRICA!#REF!</definedName>
    <definedName name="RODATETO1" localSheetId="4">[1]ELÉTRICA!#REF!</definedName>
    <definedName name="RODATETO1">[1]ELÉTRICA!#REF!</definedName>
    <definedName name="Serviços">[4]Solum!$A$3:$AD$2430</definedName>
    <definedName name="TB_Inclinação">[2]!TB_Fórmula_Inclinação[#Data]</definedName>
    <definedName name="UN">'PLANILHA ORÇAMENTARIA'!$D$52</definedName>
    <definedName name="VERGA" localSheetId="4">#REF!</definedName>
    <definedName name="VERGA">#REF!</definedName>
  </definedNames>
  <calcPr calcId="162913"/>
  <fileRecoveryPr autoRecover="0"/>
</workbook>
</file>

<file path=xl/calcChain.xml><?xml version="1.0" encoding="utf-8"?>
<calcChain xmlns="http://schemas.openxmlformats.org/spreadsheetml/2006/main">
  <c r="J182" i="51" l="1"/>
  <c r="J179" i="51"/>
  <c r="D38" i="49" l="1"/>
  <c r="C38" i="49"/>
  <c r="D34" i="49"/>
  <c r="C34" i="49"/>
  <c r="D27" i="49"/>
  <c r="C27" i="49"/>
  <c r="D15" i="49"/>
  <c r="C15" i="49"/>
  <c r="D39" i="49" l="1"/>
  <c r="C39" i="49"/>
  <c r="AG30" i="8"/>
  <c r="AH30" i="8"/>
  <c r="AG31" i="8"/>
  <c r="AH31" i="8"/>
  <c r="AG32" i="8"/>
  <c r="AH32" i="8"/>
  <c r="AG33" i="8"/>
  <c r="AH33" i="8"/>
  <c r="AG34" i="8"/>
  <c r="AH34" i="8"/>
  <c r="AG35" i="8"/>
  <c r="AH35" i="8"/>
  <c r="AG36" i="8"/>
  <c r="AH36" i="8"/>
  <c r="AG37" i="8"/>
  <c r="AH37" i="8"/>
  <c r="AG38" i="8"/>
  <c r="AH38" i="8"/>
  <c r="AG40" i="8"/>
  <c r="AH40" i="8"/>
  <c r="AG41" i="8"/>
  <c r="AH41" i="8"/>
  <c r="AG42" i="8"/>
  <c r="AH42" i="8"/>
  <c r="AG43" i="8"/>
  <c r="AH43" i="8"/>
  <c r="AG44" i="8"/>
  <c r="AH44" i="8"/>
  <c r="AG45" i="8"/>
  <c r="AH45" i="8"/>
  <c r="AG46" i="8"/>
  <c r="AH46" i="8"/>
  <c r="AG48" i="8"/>
  <c r="AH48" i="8"/>
  <c r="AG49" i="8"/>
  <c r="AH49" i="8"/>
  <c r="AG50" i="8"/>
  <c r="AH50" i="8"/>
  <c r="AG51" i="8"/>
  <c r="AH51" i="8"/>
  <c r="AG52" i="8"/>
  <c r="AH52" i="8"/>
  <c r="AG53" i="8"/>
  <c r="AH53" i="8"/>
  <c r="AG54" i="8"/>
  <c r="AH54" i="8"/>
  <c r="AG55" i="8"/>
  <c r="AH55" i="8"/>
  <c r="AH29" i="8"/>
  <c r="AG29" i="8"/>
  <c r="AH28" i="8"/>
  <c r="AG28" i="8"/>
  <c r="AH27" i="8"/>
  <c r="AG27" i="8"/>
  <c r="AH26" i="8"/>
  <c r="AG26" i="8"/>
  <c r="AH25" i="8"/>
  <c r="AG25" i="8"/>
  <c r="AH24" i="8"/>
  <c r="AG24" i="8"/>
  <c r="AH23" i="8"/>
  <c r="AG23" i="8"/>
  <c r="AH22" i="8"/>
  <c r="AG22" i="8"/>
  <c r="AH21" i="8"/>
  <c r="AG21" i="8"/>
  <c r="AH20" i="8"/>
  <c r="AG20" i="8"/>
  <c r="AH19" i="8"/>
  <c r="AG19" i="8"/>
  <c r="AH18" i="8"/>
  <c r="AG18" i="8"/>
  <c r="AH17" i="8"/>
  <c r="AG17" i="8"/>
  <c r="AH16" i="8"/>
  <c r="AG16" i="8"/>
  <c r="AH15" i="8"/>
  <c r="AG15" i="8"/>
  <c r="AH14" i="8"/>
  <c r="AG14" i="8"/>
  <c r="AH13" i="8"/>
  <c r="AG13" i="8"/>
  <c r="AH12" i="8"/>
  <c r="AG12" i="8"/>
  <c r="AH10" i="8"/>
  <c r="AG10" i="8"/>
  <c r="E533" i="7"/>
  <c r="E487" i="7"/>
  <c r="C26" i="8" l="1"/>
  <c r="C24" i="8"/>
  <c r="B23" i="8"/>
  <c r="C22" i="8"/>
  <c r="C20" i="8"/>
  <c r="B12" i="9"/>
  <c r="B11" i="8" s="1"/>
  <c r="D54" i="9"/>
  <c r="C55" i="8" s="1"/>
  <c r="Y55" i="8" s="1"/>
  <c r="Z55" i="8" s="1"/>
  <c r="B54" i="9"/>
  <c r="B55" i="8" s="1"/>
  <c r="A54" i="9"/>
  <c r="A55" i="8" s="1"/>
  <c r="B53" i="9"/>
  <c r="B54" i="8" s="1"/>
  <c r="A53" i="9"/>
  <c r="A54" i="8" s="1"/>
  <c r="D52" i="9"/>
  <c r="C53" i="8" s="1"/>
  <c r="K53" i="8" s="1"/>
  <c r="L53" i="8" s="1"/>
  <c r="B52" i="9"/>
  <c r="B53" i="8" s="1"/>
  <c r="A52" i="9"/>
  <c r="A53" i="8" s="1"/>
  <c r="D51" i="9"/>
  <c r="C52" i="8" s="1"/>
  <c r="I52" i="8" s="1"/>
  <c r="J52" i="8" s="1"/>
  <c r="B51" i="9"/>
  <c r="B52" i="8" s="1"/>
  <c r="A51" i="9"/>
  <c r="A52" i="8" s="1"/>
  <c r="D50" i="9"/>
  <c r="C51" i="8" s="1"/>
  <c r="I51" i="8" s="1"/>
  <c r="J51" i="8" s="1"/>
  <c r="B50" i="9"/>
  <c r="B51" i="8" s="1"/>
  <c r="A50" i="9"/>
  <c r="A51" i="8" s="1"/>
  <c r="D49" i="9"/>
  <c r="C50" i="8" s="1"/>
  <c r="G50" i="8" s="1"/>
  <c r="H50" i="8" s="1"/>
  <c r="B49" i="9"/>
  <c r="B50" i="8" s="1"/>
  <c r="A49" i="9"/>
  <c r="A50" i="8" s="1"/>
  <c r="D48" i="9"/>
  <c r="C49" i="8" s="1"/>
  <c r="G49" i="8" s="1"/>
  <c r="H49" i="8" s="1"/>
  <c r="B48" i="9"/>
  <c r="B49" i="8" s="1"/>
  <c r="A48" i="9"/>
  <c r="A49" i="8" s="1"/>
  <c r="D47" i="9"/>
  <c r="C48" i="8" s="1"/>
  <c r="E48" i="8" s="1"/>
  <c r="F48" i="8" s="1"/>
  <c r="B47" i="9"/>
  <c r="B48" i="8" s="1"/>
  <c r="A47" i="9"/>
  <c r="A48" i="8" s="1"/>
  <c r="B46" i="9"/>
  <c r="B46" i="8" s="1"/>
  <c r="A46" i="9"/>
  <c r="A46" i="8" s="1"/>
  <c r="D45" i="9"/>
  <c r="C45" i="8" s="1"/>
  <c r="K45" i="8" s="1"/>
  <c r="L45" i="8" s="1"/>
  <c r="B45" i="9"/>
  <c r="B45" i="8" s="1"/>
  <c r="A45" i="9"/>
  <c r="A45" i="8" s="1"/>
  <c r="D44" i="9"/>
  <c r="C44" i="8" s="1"/>
  <c r="I44" i="8" s="1"/>
  <c r="J44" i="8" s="1"/>
  <c r="B44" i="9"/>
  <c r="B44" i="8" s="1"/>
  <c r="A44" i="9"/>
  <c r="A44" i="8" s="1"/>
  <c r="D43" i="9"/>
  <c r="C43" i="8" s="1"/>
  <c r="I43" i="8" s="1"/>
  <c r="B43" i="9"/>
  <c r="B43" i="8" s="1"/>
  <c r="A43" i="9"/>
  <c r="A43" i="8" s="1"/>
  <c r="D42" i="9"/>
  <c r="C42" i="8" s="1"/>
  <c r="B42" i="9"/>
  <c r="B42" i="8" s="1"/>
  <c r="A42" i="9"/>
  <c r="A42" i="8" s="1"/>
  <c r="D41" i="9"/>
  <c r="C41" i="8" s="1"/>
  <c r="B41" i="9"/>
  <c r="B41" i="8" s="1"/>
  <c r="A41" i="9"/>
  <c r="A41" i="8" s="1"/>
  <c r="D40" i="9"/>
  <c r="C40" i="8" s="1"/>
  <c r="E40" i="8" s="1"/>
  <c r="F40" i="8" s="1"/>
  <c r="B40" i="9"/>
  <c r="B40" i="8" s="1"/>
  <c r="A40" i="9"/>
  <c r="A40" i="8" s="1"/>
  <c r="D39" i="9"/>
  <c r="C38" i="8" s="1"/>
  <c r="Y38" i="8" s="1"/>
  <c r="Z38" i="8" s="1"/>
  <c r="B39" i="9"/>
  <c r="B38" i="8" s="1"/>
  <c r="A39" i="9"/>
  <c r="A38" i="8" s="1"/>
  <c r="D38" i="9"/>
  <c r="B38" i="9"/>
  <c r="A38" i="9"/>
  <c r="D37" i="9"/>
  <c r="B37" i="9"/>
  <c r="A37" i="9"/>
  <c r="D36" i="9"/>
  <c r="B36" i="9"/>
  <c r="A36" i="9"/>
  <c r="D35" i="9"/>
  <c r="B35" i="9"/>
  <c r="A35" i="9"/>
  <c r="D34" i="9"/>
  <c r="B34" i="9"/>
  <c r="A34" i="9"/>
  <c r="D33" i="9"/>
  <c r="B33" i="9"/>
  <c r="A33" i="9"/>
  <c r="B32" i="9"/>
  <c r="D32" i="9"/>
  <c r="A32" i="9"/>
  <c r="D31" i="9"/>
  <c r="B31" i="9"/>
  <c r="A31" i="9"/>
  <c r="D30" i="9"/>
  <c r="B30" i="9"/>
  <c r="A30" i="9"/>
  <c r="D27" i="9"/>
  <c r="B27" i="9"/>
  <c r="B26" i="8" s="1"/>
  <c r="A27" i="9"/>
  <c r="A26" i="8" s="1"/>
  <c r="D26" i="9"/>
  <c r="C25" i="8" s="1"/>
  <c r="Y25" i="8" s="1"/>
  <c r="Z25" i="8" s="1"/>
  <c r="B26" i="9"/>
  <c r="B25" i="8" s="1"/>
  <c r="A26" i="9"/>
  <c r="A25" i="8" s="1"/>
  <c r="D25" i="9"/>
  <c r="B25" i="9"/>
  <c r="B24" i="8" s="1"/>
  <c r="A25" i="9"/>
  <c r="A24" i="8" s="1"/>
  <c r="D24" i="9"/>
  <c r="C23" i="8" s="1"/>
  <c r="B24" i="9"/>
  <c r="A24" i="9"/>
  <c r="A23" i="8" s="1"/>
  <c r="D23" i="9"/>
  <c r="B23" i="9"/>
  <c r="B22" i="8" s="1"/>
  <c r="A23" i="9"/>
  <c r="A22" i="8" s="1"/>
  <c r="D22" i="9"/>
  <c r="C21" i="8" s="1"/>
  <c r="B22" i="9"/>
  <c r="B21" i="8" s="1"/>
  <c r="A22" i="9"/>
  <c r="A21" i="8" s="1"/>
  <c r="D21" i="9"/>
  <c r="B21" i="9"/>
  <c r="B20" i="8" s="1"/>
  <c r="A21" i="9"/>
  <c r="A20" i="8" s="1"/>
  <c r="D20" i="9"/>
  <c r="C19" i="8" s="1"/>
  <c r="B20" i="9"/>
  <c r="B19" i="8" s="1"/>
  <c r="A20" i="9"/>
  <c r="A19" i="8" s="1"/>
  <c r="D19" i="9"/>
  <c r="D18" i="9"/>
  <c r="D17" i="9"/>
  <c r="D16" i="9"/>
  <c r="D15" i="9"/>
  <c r="D14" i="9"/>
  <c r="D13" i="9"/>
  <c r="A12" i="9"/>
  <c r="A11" i="8" s="1"/>
  <c r="AE20" i="8" l="1"/>
  <c r="AF20" i="8" s="1"/>
  <c r="AE26" i="8"/>
  <c r="AF26" i="8" s="1"/>
  <c r="W19" i="8"/>
  <c r="X19" i="8" s="1"/>
  <c r="U19" i="8"/>
  <c r="V19" i="8" s="1"/>
  <c r="W21" i="8"/>
  <c r="X21" i="8" s="1"/>
  <c r="Y21" i="8"/>
  <c r="Z21" i="8" s="1"/>
  <c r="AA21" i="8"/>
  <c r="AB21" i="8" s="1"/>
  <c r="AA23" i="8"/>
  <c r="AB23" i="8" s="1"/>
  <c r="AC23" i="8"/>
  <c r="AD23" i="8" s="1"/>
  <c r="E42" i="8"/>
  <c r="F42" i="8" s="1"/>
  <c r="G42" i="8"/>
  <c r="H42" i="8" s="1"/>
  <c r="AE22" i="8"/>
  <c r="AF22" i="8" s="1"/>
  <c r="AC22" i="8"/>
  <c r="AD22" i="8" s="1"/>
  <c r="E41" i="8"/>
  <c r="F41" i="8" s="1"/>
  <c r="G41" i="8"/>
  <c r="AC24" i="8"/>
  <c r="AD24" i="8" s="1"/>
  <c r="AA24" i="8"/>
  <c r="AB24" i="8" s="1"/>
  <c r="J43" i="8"/>
  <c r="H41" i="8"/>
  <c r="G539" i="7"/>
  <c r="H539" i="7" s="1"/>
  <c r="G538" i="7"/>
  <c r="H538" i="7" s="1"/>
  <c r="G541" i="7"/>
  <c r="H541" i="7" s="1"/>
  <c r="G540" i="7"/>
  <c r="H540" i="7" s="1"/>
  <c r="G537" i="7"/>
  <c r="H537" i="7" s="1"/>
  <c r="G536" i="7"/>
  <c r="H536" i="7" s="1"/>
  <c r="G505" i="7"/>
  <c r="H505" i="7" s="1"/>
  <c r="G533" i="7"/>
  <c r="H533" i="7" s="1"/>
  <c r="H534" i="7" s="1"/>
  <c r="D53" i="9" s="1"/>
  <c r="C54" i="8" s="1"/>
  <c r="G54" i="8" s="1"/>
  <c r="H54" i="8" s="1"/>
  <c r="G530" i="7"/>
  <c r="H530" i="7" s="1"/>
  <c r="G529" i="7"/>
  <c r="H529" i="7" s="1"/>
  <c r="G526" i="7"/>
  <c r="H526" i="7" s="1"/>
  <c r="G525" i="7"/>
  <c r="H525" i="7" s="1"/>
  <c r="G524" i="7"/>
  <c r="H524" i="7" s="1"/>
  <c r="G523" i="7"/>
  <c r="H523" i="7" s="1"/>
  <c r="G522" i="7"/>
  <c r="H522" i="7" s="1"/>
  <c r="G521" i="7"/>
  <c r="H521" i="7" s="1"/>
  <c r="G518" i="7"/>
  <c r="H518" i="7" s="1"/>
  <c r="G517" i="7"/>
  <c r="H517" i="7" s="1"/>
  <c r="G516" i="7"/>
  <c r="H516" i="7" s="1"/>
  <c r="G515" i="7"/>
  <c r="H515" i="7" s="1"/>
  <c r="G514" i="7"/>
  <c r="H514" i="7" s="1"/>
  <c r="G513" i="7"/>
  <c r="H513" i="7" s="1"/>
  <c r="G510" i="7"/>
  <c r="H510" i="7" s="1"/>
  <c r="G509" i="7"/>
  <c r="H509" i="7" s="1"/>
  <c r="G506" i="7"/>
  <c r="H506" i="7" s="1"/>
  <c r="G504" i="7"/>
  <c r="H504" i="7" s="1"/>
  <c r="G503" i="7"/>
  <c r="H503" i="7" s="1"/>
  <c r="G502" i="7"/>
  <c r="H502" i="7" s="1"/>
  <c r="G501" i="7"/>
  <c r="H501" i="7" s="1"/>
  <c r="G498" i="7"/>
  <c r="H498" i="7" s="1"/>
  <c r="G497" i="7"/>
  <c r="H497" i="7" s="1"/>
  <c r="G496" i="7"/>
  <c r="H496" i="7" s="1"/>
  <c r="G495" i="7"/>
  <c r="H495" i="7" s="1"/>
  <c r="G494" i="7"/>
  <c r="H494" i="7" s="1"/>
  <c r="G493" i="7"/>
  <c r="H493" i="7" s="1"/>
  <c r="G492" i="7"/>
  <c r="H492" i="7" s="1"/>
  <c r="G487" i="7"/>
  <c r="H487" i="7" s="1"/>
  <c r="H488" i="7" s="1"/>
  <c r="D46" i="9" s="1"/>
  <c r="C46" i="8" s="1"/>
  <c r="G460" i="7"/>
  <c r="H460" i="7" s="1"/>
  <c r="G448" i="7"/>
  <c r="H448" i="7" s="1"/>
  <c r="G447" i="7"/>
  <c r="H447" i="7" s="1"/>
  <c r="G484" i="7"/>
  <c r="H484" i="7" s="1"/>
  <c r="G483" i="7"/>
  <c r="H483" i="7" s="1"/>
  <c r="G482" i="7"/>
  <c r="H482" i="7" s="1"/>
  <c r="G481" i="7"/>
  <c r="H481" i="7" s="1"/>
  <c r="G478" i="7"/>
  <c r="H478" i="7" s="1"/>
  <c r="G477" i="7"/>
  <c r="H477" i="7" s="1"/>
  <c r="G476" i="7"/>
  <c r="H476" i="7" s="1"/>
  <c r="G475" i="7"/>
  <c r="H475" i="7" s="1"/>
  <c r="G474" i="7"/>
  <c r="H474" i="7" s="1"/>
  <c r="G473" i="7"/>
  <c r="H473" i="7" s="1"/>
  <c r="G470" i="7"/>
  <c r="H470" i="7" s="1"/>
  <c r="G469" i="7"/>
  <c r="H469" i="7" s="1"/>
  <c r="G468" i="7"/>
  <c r="H468" i="7" s="1"/>
  <c r="G467" i="7"/>
  <c r="H467" i="7" s="1"/>
  <c r="G466" i="7"/>
  <c r="H466" i="7" s="1"/>
  <c r="G465" i="7"/>
  <c r="H465" i="7" s="1"/>
  <c r="G464" i="7"/>
  <c r="H464" i="7" s="1"/>
  <c r="G461" i="7"/>
  <c r="H461" i="7" s="1"/>
  <c r="G457" i="7"/>
  <c r="H457" i="7" s="1"/>
  <c r="G456" i="7"/>
  <c r="H456" i="7" s="1"/>
  <c r="G455" i="7"/>
  <c r="H455" i="7" s="1"/>
  <c r="G454" i="7"/>
  <c r="H454" i="7" s="1"/>
  <c r="G453" i="7"/>
  <c r="H453" i="7" s="1"/>
  <c r="G450" i="7"/>
  <c r="H450" i="7" s="1"/>
  <c r="G449" i="7"/>
  <c r="H449" i="7" s="1"/>
  <c r="G446" i="7"/>
  <c r="H446" i="7" s="1"/>
  <c r="G445" i="7"/>
  <c r="H445" i="7" s="1"/>
  <c r="G444" i="7"/>
  <c r="H444" i="7" s="1"/>
  <c r="G439" i="7"/>
  <c r="H439" i="7" s="1"/>
  <c r="G438" i="7"/>
  <c r="H438" i="7" s="1"/>
  <c r="G437" i="7"/>
  <c r="H437" i="7" s="1"/>
  <c r="G436" i="7"/>
  <c r="H436" i="7" s="1"/>
  <c r="G435" i="7"/>
  <c r="H435" i="7" s="1"/>
  <c r="G434" i="7"/>
  <c r="H434" i="7" s="1"/>
  <c r="G433" i="7"/>
  <c r="H433" i="7" s="1"/>
  <c r="G432" i="7"/>
  <c r="H432" i="7" s="1"/>
  <c r="G417" i="7"/>
  <c r="H417" i="7" s="1"/>
  <c r="G416" i="7"/>
  <c r="H416" i="7" s="1"/>
  <c r="G415" i="7"/>
  <c r="H415" i="7" s="1"/>
  <c r="G414" i="7"/>
  <c r="H414" i="7" s="1"/>
  <c r="G413" i="7"/>
  <c r="H413" i="7" s="1"/>
  <c r="G412" i="7"/>
  <c r="H412" i="7" s="1"/>
  <c r="G411" i="7"/>
  <c r="H411" i="7" s="1"/>
  <c r="G410" i="7"/>
  <c r="H410" i="7" s="1"/>
  <c r="G409" i="7"/>
  <c r="H409" i="7" s="1"/>
  <c r="G408" i="7"/>
  <c r="H408" i="7" s="1"/>
  <c r="G407" i="7"/>
  <c r="H407" i="7" s="1"/>
  <c r="G406" i="7"/>
  <c r="H406" i="7" s="1"/>
  <c r="G429" i="7"/>
  <c r="H429" i="7" s="1"/>
  <c r="G428" i="7"/>
  <c r="H428" i="7" s="1"/>
  <c r="G427" i="7"/>
  <c r="H427" i="7" s="1"/>
  <c r="G426" i="7"/>
  <c r="H426" i="7" s="1"/>
  <c r="G425" i="7"/>
  <c r="H425" i="7" s="1"/>
  <c r="G424" i="7"/>
  <c r="H424" i="7" s="1"/>
  <c r="G423" i="7"/>
  <c r="H423" i="7" s="1"/>
  <c r="G422" i="7"/>
  <c r="H422" i="7" s="1"/>
  <c r="G421" i="7"/>
  <c r="H421" i="7" s="1"/>
  <c r="G420" i="7"/>
  <c r="H420" i="7" s="1"/>
  <c r="G419" i="7"/>
  <c r="H419" i="7" s="1"/>
  <c r="G418" i="7"/>
  <c r="H418" i="7" s="1"/>
  <c r="G401" i="7"/>
  <c r="H401" i="7" s="1"/>
  <c r="G400" i="7"/>
  <c r="H400" i="7" s="1"/>
  <c r="G396" i="7"/>
  <c r="H396" i="7" s="1"/>
  <c r="G395" i="7"/>
  <c r="H395" i="7" s="1"/>
  <c r="G394" i="7"/>
  <c r="H394" i="7" s="1"/>
  <c r="G393" i="7"/>
  <c r="H393" i="7" s="1"/>
  <c r="G392" i="7"/>
  <c r="H392" i="7" s="1"/>
  <c r="G403" i="7"/>
  <c r="H403" i="7" s="1"/>
  <c r="G402" i="7"/>
  <c r="H402" i="7" s="1"/>
  <c r="G399" i="7"/>
  <c r="H399" i="7" s="1"/>
  <c r="G398" i="7"/>
  <c r="H398" i="7" s="1"/>
  <c r="G397" i="7"/>
  <c r="H397" i="7" s="1"/>
  <c r="G389" i="7"/>
  <c r="H389" i="7" s="1"/>
  <c r="H390" i="7" s="1"/>
  <c r="G386" i="7"/>
  <c r="H386" i="7" s="1"/>
  <c r="G385" i="7"/>
  <c r="H385" i="7" s="1"/>
  <c r="G384" i="7"/>
  <c r="H384" i="7" s="1"/>
  <c r="G383" i="7"/>
  <c r="H383" i="7" s="1"/>
  <c r="G382" i="7"/>
  <c r="H382" i="7" s="1"/>
  <c r="G379" i="7"/>
  <c r="H379" i="7" s="1"/>
  <c r="G378" i="7"/>
  <c r="H378" i="7" s="1"/>
  <c r="G377" i="7"/>
  <c r="H377" i="7" s="1"/>
  <c r="G376" i="7"/>
  <c r="H376" i="7" s="1"/>
  <c r="G375" i="7"/>
  <c r="H375" i="7" s="1"/>
  <c r="G363" i="7"/>
  <c r="H363" i="7" s="1"/>
  <c r="G362" i="7"/>
  <c r="H362" i="7" s="1"/>
  <c r="G361" i="7"/>
  <c r="H361" i="7" s="1"/>
  <c r="G360" i="7"/>
  <c r="H360" i="7" s="1"/>
  <c r="G359" i="7"/>
  <c r="H359" i="7" s="1"/>
  <c r="G358" i="7"/>
  <c r="H358" i="7" s="1"/>
  <c r="G357" i="7"/>
  <c r="H357" i="7" s="1"/>
  <c r="G356" i="7"/>
  <c r="H356" i="7" s="1"/>
  <c r="G355" i="7"/>
  <c r="H355" i="7" s="1"/>
  <c r="G354" i="7"/>
  <c r="H354" i="7" s="1"/>
  <c r="G353" i="7"/>
  <c r="H353" i="7" s="1"/>
  <c r="G352" i="7"/>
  <c r="H352" i="7" s="1"/>
  <c r="G351" i="7"/>
  <c r="H351" i="7" s="1"/>
  <c r="G350" i="7"/>
  <c r="H350" i="7" s="1"/>
  <c r="G349" i="7"/>
  <c r="H349" i="7" s="1"/>
  <c r="G348" i="7"/>
  <c r="H348" i="7" s="1"/>
  <c r="G347" i="7"/>
  <c r="H347" i="7" s="1"/>
  <c r="G346" i="7"/>
  <c r="H346" i="7" s="1"/>
  <c r="G345" i="7"/>
  <c r="H345" i="7" s="1"/>
  <c r="G344" i="7"/>
  <c r="H344" i="7" s="1"/>
  <c r="G343" i="7"/>
  <c r="H343" i="7" s="1"/>
  <c r="G342" i="7"/>
  <c r="H342" i="7" s="1"/>
  <c r="G341" i="7"/>
  <c r="H341" i="7" s="1"/>
  <c r="G340" i="7"/>
  <c r="H340" i="7" s="1"/>
  <c r="G339" i="7"/>
  <c r="H339" i="7" s="1"/>
  <c r="G338" i="7"/>
  <c r="H338" i="7" s="1"/>
  <c r="G337" i="7"/>
  <c r="H337" i="7" s="1"/>
  <c r="G292" i="7"/>
  <c r="H292" i="7" s="1"/>
  <c r="G291" i="7"/>
  <c r="H291" i="7" s="1"/>
  <c r="G290" i="7"/>
  <c r="H290" i="7" s="1"/>
  <c r="G289" i="7"/>
  <c r="H289" i="7" s="1"/>
  <c r="G288" i="7"/>
  <c r="H288" i="7" s="1"/>
  <c r="G287" i="7"/>
  <c r="H287" i="7" s="1"/>
  <c r="G286" i="7"/>
  <c r="H286" i="7" s="1"/>
  <c r="G285" i="7"/>
  <c r="H285" i="7" s="1"/>
  <c r="G284" i="7"/>
  <c r="H284" i="7" s="1"/>
  <c r="G283" i="7"/>
  <c r="H283" i="7" s="1"/>
  <c r="G282" i="7"/>
  <c r="H282" i="7" s="1"/>
  <c r="G281" i="7"/>
  <c r="H281" i="7" s="1"/>
  <c r="G280" i="7"/>
  <c r="H280" i="7" s="1"/>
  <c r="G279" i="7"/>
  <c r="H279" i="7" s="1"/>
  <c r="G278" i="7"/>
  <c r="H278" i="7" s="1"/>
  <c r="G277" i="7"/>
  <c r="H277" i="7" s="1"/>
  <c r="G276" i="7"/>
  <c r="H276" i="7" s="1"/>
  <c r="G275" i="7"/>
  <c r="H275" i="7" s="1"/>
  <c r="G274" i="7"/>
  <c r="H274" i="7" s="1"/>
  <c r="G273" i="7"/>
  <c r="H273" i="7" s="1"/>
  <c r="G272" i="7"/>
  <c r="H272" i="7" s="1"/>
  <c r="G271" i="7"/>
  <c r="H271" i="7" s="1"/>
  <c r="G270" i="7"/>
  <c r="H270" i="7" s="1"/>
  <c r="G269" i="7"/>
  <c r="H269" i="7" s="1"/>
  <c r="G316" i="7"/>
  <c r="H316" i="7" s="1"/>
  <c r="G315" i="7"/>
  <c r="H315" i="7" s="1"/>
  <c r="G314" i="7"/>
  <c r="H314" i="7" s="1"/>
  <c r="G313" i="7"/>
  <c r="H313" i="7" s="1"/>
  <c r="G312" i="7"/>
  <c r="H312" i="7" s="1"/>
  <c r="G311" i="7"/>
  <c r="H311" i="7" s="1"/>
  <c r="G310" i="7"/>
  <c r="H310" i="7" s="1"/>
  <c r="G309" i="7"/>
  <c r="H309" i="7" s="1"/>
  <c r="G308" i="7"/>
  <c r="H308" i="7" s="1"/>
  <c r="G307" i="7"/>
  <c r="H307" i="7" s="1"/>
  <c r="G306" i="7"/>
  <c r="H306" i="7" s="1"/>
  <c r="G305" i="7"/>
  <c r="H305" i="7" s="1"/>
  <c r="G304" i="7"/>
  <c r="H304" i="7" s="1"/>
  <c r="G303" i="7"/>
  <c r="H303" i="7" s="1"/>
  <c r="G302" i="7"/>
  <c r="H302" i="7" s="1"/>
  <c r="G301" i="7"/>
  <c r="H301" i="7" s="1"/>
  <c r="G300" i="7"/>
  <c r="H300" i="7" s="1"/>
  <c r="G299" i="7"/>
  <c r="H299" i="7" s="1"/>
  <c r="G298" i="7"/>
  <c r="H298" i="7" s="1"/>
  <c r="G297" i="7"/>
  <c r="H297" i="7" s="1"/>
  <c r="G296" i="7"/>
  <c r="H296" i="7" s="1"/>
  <c r="G295" i="7"/>
  <c r="H295" i="7" s="1"/>
  <c r="G294" i="7"/>
  <c r="H294" i="7" s="1"/>
  <c r="G293" i="7"/>
  <c r="H293" i="7" s="1"/>
  <c r="G328" i="7"/>
  <c r="H328" i="7" s="1"/>
  <c r="G327" i="7"/>
  <c r="H327" i="7" s="1"/>
  <c r="G326" i="7"/>
  <c r="H326" i="7" s="1"/>
  <c r="G325" i="7"/>
  <c r="H325" i="7" s="1"/>
  <c r="G324" i="7"/>
  <c r="H324" i="7" s="1"/>
  <c r="G323" i="7"/>
  <c r="H323" i="7" s="1"/>
  <c r="G322" i="7"/>
  <c r="H322" i="7" s="1"/>
  <c r="G321" i="7"/>
  <c r="H321" i="7" s="1"/>
  <c r="G320" i="7"/>
  <c r="H320" i="7" s="1"/>
  <c r="G319" i="7"/>
  <c r="H319" i="7" s="1"/>
  <c r="G318" i="7"/>
  <c r="H318" i="7" s="1"/>
  <c r="G317" i="7"/>
  <c r="H317" i="7" s="1"/>
  <c r="G263" i="7"/>
  <c r="H263" i="7" s="1"/>
  <c r="G262" i="7"/>
  <c r="H262" i="7" s="1"/>
  <c r="G261" i="7"/>
  <c r="H261" i="7" s="1"/>
  <c r="G260" i="7"/>
  <c r="H260" i="7" s="1"/>
  <c r="G259" i="7"/>
  <c r="H259" i="7" s="1"/>
  <c r="G258" i="7"/>
  <c r="H258" i="7" s="1"/>
  <c r="G257" i="7"/>
  <c r="H257" i="7" s="1"/>
  <c r="G256" i="7"/>
  <c r="H256" i="7" s="1"/>
  <c r="G255" i="7"/>
  <c r="H255" i="7" s="1"/>
  <c r="G254" i="7"/>
  <c r="H254" i="7" s="1"/>
  <c r="G253" i="7"/>
  <c r="H253" i="7" s="1"/>
  <c r="G252" i="7"/>
  <c r="H252" i="7" s="1"/>
  <c r="G251" i="7"/>
  <c r="H251" i="7" s="1"/>
  <c r="G250" i="7"/>
  <c r="H250" i="7" s="1"/>
  <c r="G249" i="7"/>
  <c r="H249" i="7" s="1"/>
  <c r="G248" i="7"/>
  <c r="H248" i="7" s="1"/>
  <c r="G247" i="7"/>
  <c r="H247" i="7" s="1"/>
  <c r="G246" i="7"/>
  <c r="H246" i="7" s="1"/>
  <c r="G245" i="7"/>
  <c r="H245" i="7" s="1"/>
  <c r="G244" i="7"/>
  <c r="H244" i="7" s="1"/>
  <c r="G243" i="7"/>
  <c r="H243" i="7" s="1"/>
  <c r="G242" i="7"/>
  <c r="H242" i="7" s="1"/>
  <c r="G241" i="7"/>
  <c r="H241" i="7" s="1"/>
  <c r="G240" i="7"/>
  <c r="H240" i="7" s="1"/>
  <c r="G239" i="7"/>
  <c r="H239" i="7" s="1"/>
  <c r="G238" i="7"/>
  <c r="H238" i="7" s="1"/>
  <c r="G237" i="7"/>
  <c r="H237" i="7" s="1"/>
  <c r="G225" i="7"/>
  <c r="H225" i="7" s="1"/>
  <c r="G224" i="7"/>
  <c r="H224" i="7" s="1"/>
  <c r="G223" i="7"/>
  <c r="H223" i="7" s="1"/>
  <c r="G222" i="7"/>
  <c r="H222" i="7" s="1"/>
  <c r="G221" i="7"/>
  <c r="H221" i="7" s="1"/>
  <c r="G220" i="7"/>
  <c r="H220" i="7" s="1"/>
  <c r="G219" i="7"/>
  <c r="H219" i="7" s="1"/>
  <c r="G218" i="7"/>
  <c r="H218" i="7" s="1"/>
  <c r="G217" i="7"/>
  <c r="H217" i="7" s="1"/>
  <c r="G216" i="7"/>
  <c r="H216" i="7" s="1"/>
  <c r="G215" i="7"/>
  <c r="H215" i="7" s="1"/>
  <c r="G214" i="7"/>
  <c r="H214" i="7" s="1"/>
  <c r="G213" i="7"/>
  <c r="H213" i="7" s="1"/>
  <c r="G200" i="7"/>
  <c r="H200" i="7" s="1"/>
  <c r="G199" i="7"/>
  <c r="H199" i="7" s="1"/>
  <c r="G198" i="7"/>
  <c r="H198" i="7" s="1"/>
  <c r="G197" i="7"/>
  <c r="H197" i="7" s="1"/>
  <c r="G196" i="7"/>
  <c r="H196" i="7" s="1"/>
  <c r="G195" i="7"/>
  <c r="H195" i="7" s="1"/>
  <c r="G194" i="7"/>
  <c r="H194" i="7" s="1"/>
  <c r="G193" i="7"/>
  <c r="H193" i="7" s="1"/>
  <c r="G192" i="7"/>
  <c r="H192" i="7" s="1"/>
  <c r="G191" i="7"/>
  <c r="H191" i="7" s="1"/>
  <c r="G190" i="7"/>
  <c r="H190" i="7" s="1"/>
  <c r="G189" i="7"/>
  <c r="H189" i="7" s="1"/>
  <c r="G188" i="7"/>
  <c r="H188" i="7" s="1"/>
  <c r="G187" i="7"/>
  <c r="H187" i="7" s="1"/>
  <c r="G186" i="7"/>
  <c r="H186" i="7" s="1"/>
  <c r="G185" i="7"/>
  <c r="H185" i="7" s="1"/>
  <c r="G184" i="7"/>
  <c r="H184" i="7" s="1"/>
  <c r="G183" i="7"/>
  <c r="H183" i="7" s="1"/>
  <c r="G182" i="7"/>
  <c r="H182" i="7" s="1"/>
  <c r="G181" i="7"/>
  <c r="H181" i="7" s="1"/>
  <c r="G180" i="7"/>
  <c r="H180" i="7" s="1"/>
  <c r="G179" i="7"/>
  <c r="H179" i="7" s="1"/>
  <c r="G178" i="7"/>
  <c r="H178" i="7" s="1"/>
  <c r="G177" i="7"/>
  <c r="H177" i="7" s="1"/>
  <c r="G176" i="7"/>
  <c r="H176" i="7" s="1"/>
  <c r="G175" i="7"/>
  <c r="H175" i="7" s="1"/>
  <c r="G212" i="7"/>
  <c r="H212" i="7" s="1"/>
  <c r="G211" i="7"/>
  <c r="H211" i="7" s="1"/>
  <c r="G210" i="7"/>
  <c r="H210" i="7" s="1"/>
  <c r="G209" i="7"/>
  <c r="H209" i="7" s="1"/>
  <c r="G208" i="7"/>
  <c r="H208" i="7" s="1"/>
  <c r="G207" i="7"/>
  <c r="H207" i="7" s="1"/>
  <c r="G206" i="7"/>
  <c r="H206" i="7" s="1"/>
  <c r="G205" i="7"/>
  <c r="H205" i="7" s="1"/>
  <c r="G204" i="7"/>
  <c r="H204" i="7" s="1"/>
  <c r="G203" i="7"/>
  <c r="H203" i="7" s="1"/>
  <c r="G202" i="7"/>
  <c r="H202" i="7" s="1"/>
  <c r="G201" i="7"/>
  <c r="H201" i="7" s="1"/>
  <c r="G229" i="7"/>
  <c r="H229" i="7" s="1"/>
  <c r="G228" i="7"/>
  <c r="H228" i="7" s="1"/>
  <c r="G227" i="7"/>
  <c r="H227" i="7" s="1"/>
  <c r="G226" i="7"/>
  <c r="H226" i="7" s="1"/>
  <c r="G168" i="7"/>
  <c r="H168" i="7" s="1"/>
  <c r="G169" i="7"/>
  <c r="H169" i="7" s="1"/>
  <c r="G167" i="7"/>
  <c r="H167" i="7" s="1"/>
  <c r="G160" i="7"/>
  <c r="H160" i="7" s="1"/>
  <c r="G159" i="7"/>
  <c r="H159" i="7" s="1"/>
  <c r="G158" i="7"/>
  <c r="H158" i="7" s="1"/>
  <c r="G157" i="7"/>
  <c r="H157" i="7" s="1"/>
  <c r="G156" i="7"/>
  <c r="H156" i="7" s="1"/>
  <c r="G155" i="7"/>
  <c r="H155" i="7" s="1"/>
  <c r="G164" i="7"/>
  <c r="H164" i="7" s="1"/>
  <c r="G163" i="7"/>
  <c r="H163" i="7" s="1"/>
  <c r="G162" i="7"/>
  <c r="H162" i="7" s="1"/>
  <c r="G161" i="7"/>
  <c r="H161" i="7" s="1"/>
  <c r="G154" i="7"/>
  <c r="H154" i="7" s="1"/>
  <c r="G153" i="7"/>
  <c r="H153" i="7" s="1"/>
  <c r="G152" i="7"/>
  <c r="H152" i="7" s="1"/>
  <c r="G151" i="7"/>
  <c r="H151" i="7" s="1"/>
  <c r="G150" i="7"/>
  <c r="H150" i="7" s="1"/>
  <c r="G146" i="7"/>
  <c r="H146" i="7" s="1"/>
  <c r="G145" i="7"/>
  <c r="H145" i="7" s="1"/>
  <c r="G144" i="7"/>
  <c r="H144" i="7" s="1"/>
  <c r="G147" i="7"/>
  <c r="H147" i="7" s="1"/>
  <c r="G143" i="7"/>
  <c r="H143" i="7" s="1"/>
  <c r="G142" i="7"/>
  <c r="H142" i="7" s="1"/>
  <c r="G141" i="7"/>
  <c r="H141" i="7" s="1"/>
  <c r="G140" i="7"/>
  <c r="H140" i="7" s="1"/>
  <c r="G139" i="7"/>
  <c r="H139" i="7" s="1"/>
  <c r="G136" i="7"/>
  <c r="H136" i="7" s="1"/>
  <c r="G135" i="7"/>
  <c r="H135" i="7" s="1"/>
  <c r="G46" i="8" l="1"/>
  <c r="H46" i="8" s="1"/>
  <c r="E46" i="8"/>
  <c r="F46" i="8" s="1"/>
  <c r="H542" i="7"/>
  <c r="H511" i="7"/>
  <c r="H531" i="7"/>
  <c r="H519" i="7"/>
  <c r="H507" i="7"/>
  <c r="H527" i="7"/>
  <c r="H499" i="7"/>
  <c r="H430" i="7"/>
  <c r="H404" i="7"/>
  <c r="H462" i="7"/>
  <c r="H458" i="7"/>
  <c r="H440" i="7"/>
  <c r="H471" i="7"/>
  <c r="H451" i="7"/>
  <c r="H485" i="7"/>
  <c r="H479" i="7"/>
  <c r="H387" i="7"/>
  <c r="H380" i="7"/>
  <c r="H264" i="7"/>
  <c r="H265" i="7" s="1"/>
  <c r="H170" i="7"/>
  <c r="H165" i="7"/>
  <c r="H148" i="7"/>
  <c r="H137" i="7"/>
  <c r="H543" i="7" l="1"/>
  <c r="H489" i="7"/>
  <c r="H441" i="7"/>
  <c r="G132" i="7"/>
  <c r="H132" i="7" s="1"/>
  <c r="G131" i="7"/>
  <c r="H131" i="7" s="1"/>
  <c r="G130" i="7"/>
  <c r="H130" i="7" s="1"/>
  <c r="G129" i="7"/>
  <c r="H129" i="7" s="1"/>
  <c r="H133" i="7" l="1"/>
  <c r="G125" i="7"/>
  <c r="H125" i="7" s="1"/>
  <c r="G126" i="7"/>
  <c r="H126" i="7" s="1"/>
  <c r="G124" i="7"/>
  <c r="H124" i="7" s="1"/>
  <c r="G123" i="7"/>
  <c r="H123" i="7" s="1"/>
  <c r="G122" i="7"/>
  <c r="H122" i="7" s="1"/>
  <c r="G121" i="7"/>
  <c r="H121" i="7" s="1"/>
  <c r="G120" i="7"/>
  <c r="H120" i="7" s="1"/>
  <c r="G119" i="7"/>
  <c r="H119" i="7" s="1"/>
  <c r="G118" i="7"/>
  <c r="H118" i="7" s="1"/>
  <c r="G115" i="7"/>
  <c r="H115" i="7" s="1"/>
  <c r="G114" i="7"/>
  <c r="H114" i="7" s="1"/>
  <c r="G106" i="7"/>
  <c r="H106" i="7" s="1"/>
  <c r="G105" i="7"/>
  <c r="H105" i="7" s="1"/>
  <c r="G104" i="7"/>
  <c r="H104" i="7" s="1"/>
  <c r="G109" i="7"/>
  <c r="H109" i="7" s="1"/>
  <c r="G108" i="7"/>
  <c r="H108" i="7" s="1"/>
  <c r="G107" i="7"/>
  <c r="H107" i="7" s="1"/>
  <c r="G111" i="7"/>
  <c r="H111" i="7" s="1"/>
  <c r="G110" i="7"/>
  <c r="H110" i="7" s="1"/>
  <c r="H116" i="7" l="1"/>
  <c r="H127" i="7"/>
  <c r="H112" i="7"/>
  <c r="G97" i="7"/>
  <c r="H97" i="7" s="1"/>
  <c r="G96" i="7"/>
  <c r="H96" i="7" s="1"/>
  <c r="G88" i="7"/>
  <c r="H88" i="7" s="1"/>
  <c r="G84" i="7"/>
  <c r="H84" i="7" s="1"/>
  <c r="G82" i="7"/>
  <c r="H82" i="7" s="1"/>
  <c r="G79" i="7"/>
  <c r="H79" i="7" s="1"/>
  <c r="G78" i="7"/>
  <c r="H78" i="7" s="1"/>
  <c r="G77" i="7"/>
  <c r="H77" i="7" s="1"/>
  <c r="G76" i="7"/>
  <c r="H76" i="7" s="1"/>
  <c r="G75" i="7"/>
  <c r="H75" i="7" s="1"/>
  <c r="G80" i="7"/>
  <c r="H80" i="7" s="1"/>
  <c r="G68" i="7"/>
  <c r="H68" i="7" s="1"/>
  <c r="G67" i="7"/>
  <c r="H67" i="7" s="1"/>
  <c r="G66" i="7"/>
  <c r="H66" i="7" s="1"/>
  <c r="G65" i="7"/>
  <c r="H65" i="7" s="1"/>
  <c r="G61" i="7"/>
  <c r="H61" i="7" s="1"/>
  <c r="G60" i="7"/>
  <c r="H60" i="7" s="1"/>
  <c r="G59" i="7"/>
  <c r="H59" i="7" s="1"/>
  <c r="G58" i="7"/>
  <c r="H58" i="7" s="1"/>
  <c r="G57" i="7"/>
  <c r="H57" i="7" s="1"/>
  <c r="G56" i="7"/>
  <c r="H56" i="7" s="1"/>
  <c r="G55" i="7"/>
  <c r="H55" i="7" s="1"/>
  <c r="G47" i="7"/>
  <c r="H47" i="7" s="1"/>
  <c r="G46" i="7"/>
  <c r="H46" i="7" s="1"/>
  <c r="G45" i="7"/>
  <c r="H45" i="7" s="1"/>
  <c r="G48" i="7"/>
  <c r="H48" i="7" s="1"/>
  <c r="G24" i="7"/>
  <c r="H24" i="7" s="1"/>
  <c r="G23" i="7"/>
  <c r="H23" i="7" s="1"/>
  <c r="G22" i="7"/>
  <c r="H22" i="7" s="1"/>
  <c r="G21" i="7"/>
  <c r="H21" i="7" s="1"/>
  <c r="G20" i="7"/>
  <c r="H20" i="7" s="1"/>
  <c r="G19" i="7"/>
  <c r="H19" i="7" s="1"/>
  <c r="G18" i="7"/>
  <c r="H18" i="7" s="1"/>
  <c r="G17" i="7"/>
  <c r="H17" i="7" s="1"/>
  <c r="G16" i="7"/>
  <c r="H16" i="7" s="1"/>
  <c r="G15" i="7"/>
  <c r="H15" i="7" s="1"/>
  <c r="G14" i="7"/>
  <c r="H14" i="7" s="1"/>
  <c r="G40" i="7"/>
  <c r="H40" i="7" s="1"/>
  <c r="G32" i="7"/>
  <c r="H32" i="7" s="1"/>
  <c r="G31" i="7"/>
  <c r="H31" i="7" s="1"/>
  <c r="G30" i="7"/>
  <c r="H30" i="7" s="1"/>
  <c r="G29" i="7"/>
  <c r="H29" i="7" s="1"/>
  <c r="G36" i="7"/>
  <c r="H36" i="7" s="1"/>
  <c r="G35" i="7"/>
  <c r="H35" i="7" s="1"/>
  <c r="G34" i="7"/>
  <c r="H34" i="7" s="1"/>
  <c r="G33" i="7"/>
  <c r="H33" i="7" s="1"/>
  <c r="G38" i="7"/>
  <c r="H38" i="7" s="1"/>
  <c r="G37" i="7"/>
  <c r="H37" i="7" s="1"/>
  <c r="G39" i="7"/>
  <c r="H39" i="7" s="1"/>
  <c r="H25" i="7" l="1"/>
  <c r="C22" i="48"/>
  <c r="C25" i="48" s="1"/>
  <c r="C20" i="48"/>
  <c r="C12" i="48"/>
  <c r="C8" i="48"/>
  <c r="H26" i="7" l="1"/>
  <c r="D12" i="9"/>
  <c r="C11" i="8" s="1"/>
  <c r="E11" i="8" s="1"/>
  <c r="B37" i="8"/>
  <c r="B29" i="9"/>
  <c r="B28" i="8" s="1"/>
  <c r="A29" i="9"/>
  <c r="A28" i="8" s="1"/>
  <c r="B28" i="9"/>
  <c r="A28" i="9"/>
  <c r="F11" i="8" l="1"/>
  <c r="AH11" i="8" s="1"/>
  <c r="AG11" i="8"/>
  <c r="AG56" i="8" s="1"/>
  <c r="G70" i="7"/>
  <c r="H70" i="7" s="1"/>
  <c r="G69" i="7"/>
  <c r="H69" i="7" s="1"/>
  <c r="G64" i="7"/>
  <c r="H64" i="7" s="1"/>
  <c r="G71" i="7"/>
  <c r="H71" i="7" s="1"/>
  <c r="G73" i="7"/>
  <c r="H73" i="7" s="1"/>
  <c r="G63" i="7"/>
  <c r="H63" i="7" s="1"/>
  <c r="G268" i="7" l="1"/>
  <c r="H268" i="7" s="1"/>
  <c r="G336" i="7" l="1"/>
  <c r="H336" i="7" s="1"/>
  <c r="H364" i="7" l="1"/>
  <c r="G174" i="7"/>
  <c r="H174" i="7" s="1"/>
  <c r="H230" i="7" s="1"/>
  <c r="G44" i="7"/>
  <c r="H44" i="7" s="1"/>
  <c r="G369" i="7"/>
  <c r="H369" i="7" s="1"/>
  <c r="G370" i="7"/>
  <c r="H370" i="7" s="1"/>
  <c r="G368" i="7"/>
  <c r="H368" i="7" s="1"/>
  <c r="G367" i="7"/>
  <c r="H367" i="7" s="1"/>
  <c r="G366" i="7"/>
  <c r="H366" i="7" s="1"/>
  <c r="G232" i="7"/>
  <c r="H232" i="7" s="1"/>
  <c r="G101" i="7"/>
  <c r="H101" i="7" s="1"/>
  <c r="G100" i="7"/>
  <c r="H100" i="7" s="1"/>
  <c r="H371" i="7" l="1"/>
  <c r="D28" i="9"/>
  <c r="C27" i="8" s="1"/>
  <c r="C31" i="8"/>
  <c r="H233" i="7"/>
  <c r="H234" i="7" s="1"/>
  <c r="S31" i="8" l="1"/>
  <c r="T31" i="8" s="1"/>
  <c r="Q31" i="8"/>
  <c r="R31" i="8" s="1"/>
  <c r="K27" i="8"/>
  <c r="L27" i="8" s="1"/>
  <c r="M27" i="8"/>
  <c r="N27" i="8" s="1"/>
  <c r="Q27" i="8"/>
  <c r="R27" i="8" s="1"/>
  <c r="O27" i="8"/>
  <c r="P27" i="8" s="1"/>
  <c r="D29" i="9"/>
  <c r="C28" i="8" s="1"/>
  <c r="Q28" i="8" s="1"/>
  <c r="R28" i="8" s="1"/>
  <c r="H49" i="7" l="1"/>
  <c r="C13" i="8" l="1"/>
  <c r="A19" i="9"/>
  <c r="A18" i="9"/>
  <c r="A17" i="9"/>
  <c r="O13" i="8" l="1"/>
  <c r="P13" i="8" s="1"/>
  <c r="M13" i="8"/>
  <c r="N13" i="8" s="1"/>
  <c r="B36" i="8"/>
  <c r="A36" i="8"/>
  <c r="B33" i="8"/>
  <c r="A33" i="8"/>
  <c r="B32" i="8"/>
  <c r="A32" i="8"/>
  <c r="B31" i="8"/>
  <c r="A31" i="8"/>
  <c r="G331" i="7" l="1"/>
  <c r="G329" i="7"/>
  <c r="G333" i="7"/>
  <c r="H333" i="7" s="1"/>
  <c r="G332" i="7"/>
  <c r="G330" i="7"/>
  <c r="G89" i="7"/>
  <c r="G95" i="7"/>
  <c r="G92" i="7"/>
  <c r="G87" i="7"/>
  <c r="G53" i="7"/>
  <c r="G62" i="7"/>
  <c r="G52" i="7"/>
  <c r="G9" i="7"/>
  <c r="G41" i="7"/>
  <c r="B5" i="9"/>
  <c r="C32" i="8" l="1"/>
  <c r="C36" i="8"/>
  <c r="Y36" i="8" s="1"/>
  <c r="Z36" i="8" s="1"/>
  <c r="C30" i="8"/>
  <c r="A16" i="9"/>
  <c r="A15" i="8" s="1"/>
  <c r="A15" i="9"/>
  <c r="A14" i="8" s="1"/>
  <c r="A14" i="9"/>
  <c r="A13" i="8" s="1"/>
  <c r="A13" i="9"/>
  <c r="A12" i="8" s="1"/>
  <c r="A11" i="9"/>
  <c r="B15" i="9"/>
  <c r="B14" i="8" s="1"/>
  <c r="B14" i="9"/>
  <c r="B13" i="8" s="1"/>
  <c r="B13" i="9"/>
  <c r="B12" i="8" s="1"/>
  <c r="B11" i="9"/>
  <c r="B27" i="8"/>
  <c r="B19" i="9"/>
  <c r="B18" i="8" s="1"/>
  <c r="B18" i="9"/>
  <c r="B17" i="8" s="1"/>
  <c r="B17" i="9"/>
  <c r="B16" i="8" s="1"/>
  <c r="B16" i="9"/>
  <c r="B15" i="8" s="1"/>
  <c r="S30" i="8" l="1"/>
  <c r="T30" i="8" s="1"/>
  <c r="Q30" i="8"/>
  <c r="R30" i="8" s="1"/>
  <c r="S32" i="8"/>
  <c r="T32" i="8" s="1"/>
  <c r="Q32" i="8"/>
  <c r="R32" i="8" s="1"/>
  <c r="H92" i="7"/>
  <c r="H93" i="7" s="1"/>
  <c r="H102" i="7"/>
  <c r="H89" i="7"/>
  <c r="H87" i="7"/>
  <c r="H90" i="7" l="1"/>
  <c r="C15" i="8" s="1"/>
  <c r="Q15" i="8" l="1"/>
  <c r="R15" i="8" s="1"/>
  <c r="S15" i="8"/>
  <c r="T15" i="8" s="1"/>
  <c r="H62" i="7"/>
  <c r="H52" i="7"/>
  <c r="H53" i="7"/>
  <c r="H85" i="7" l="1"/>
  <c r="C14" i="8" s="1"/>
  <c r="B4" i="8"/>
  <c r="B3" i="8"/>
  <c r="B1" i="8"/>
  <c r="H41" i="7"/>
  <c r="H42" i="7" s="1"/>
  <c r="A56" i="9"/>
  <c r="A37" i="8"/>
  <c r="B35" i="8"/>
  <c r="A35" i="8"/>
  <c r="B34" i="8"/>
  <c r="A34" i="8"/>
  <c r="B30" i="8"/>
  <c r="A30" i="8"/>
  <c r="B29" i="8"/>
  <c r="A29" i="8"/>
  <c r="A27" i="8"/>
  <c r="A18" i="8"/>
  <c r="A17" i="8"/>
  <c r="A16" i="8"/>
  <c r="B10" i="8"/>
  <c r="A10" i="8"/>
  <c r="B6" i="9"/>
  <c r="B4" i="9"/>
  <c r="B3" i="9"/>
  <c r="B1" i="9"/>
  <c r="O14" i="8" l="1"/>
  <c r="P14" i="8" s="1"/>
  <c r="M14" i="8"/>
  <c r="N14" i="8" s="1"/>
  <c r="C16" i="8"/>
  <c r="S16" i="8" s="1"/>
  <c r="T16" i="8" s="1"/>
  <c r="H95" i="7"/>
  <c r="H98" i="7" s="1"/>
  <c r="H171" i="7" s="1"/>
  <c r="E2" i="8"/>
  <c r="H330" i="7"/>
  <c r="H9" i="7"/>
  <c r="H10" i="7" s="1"/>
  <c r="H11" i="7" s="1"/>
  <c r="H329" i="7"/>
  <c r="C34" i="8" l="1"/>
  <c r="Y34" i="8" s="1"/>
  <c r="Z34" i="8" s="1"/>
  <c r="H331" i="7"/>
  <c r="C37" i="8"/>
  <c r="Y37" i="8" s="1"/>
  <c r="Z37" i="8" s="1"/>
  <c r="D11" i="9"/>
  <c r="D55" i="9" s="1"/>
  <c r="C53" i="9" l="1"/>
  <c r="C52" i="9"/>
  <c r="C54" i="9"/>
  <c r="C51" i="9"/>
  <c r="C10" i="8"/>
  <c r="C12" i="8"/>
  <c r="C17" i="8"/>
  <c r="C35" i="8"/>
  <c r="Y35" i="8" s="1"/>
  <c r="Z35" i="8" s="1"/>
  <c r="I12" i="8" l="1"/>
  <c r="J12" i="8" s="1"/>
  <c r="K12" i="8"/>
  <c r="L12" i="8" s="1"/>
  <c r="G12" i="8"/>
  <c r="H12" i="8" s="1"/>
  <c r="O12" i="8"/>
  <c r="P12" i="8" s="1"/>
  <c r="M12" i="8"/>
  <c r="N12" i="8" s="1"/>
  <c r="U10" i="8"/>
  <c r="E10" i="8"/>
  <c r="F10" i="8" s="1"/>
  <c r="AE10" i="8"/>
  <c r="S10" i="8"/>
  <c r="AC10" i="8"/>
  <c r="K10" i="8"/>
  <c r="AA10" i="8"/>
  <c r="Q10" i="8"/>
  <c r="I10" i="8"/>
  <c r="O10" i="8"/>
  <c r="Y10" i="8"/>
  <c r="W10" i="8"/>
  <c r="G10" i="8"/>
  <c r="M10" i="8"/>
  <c r="S17" i="8"/>
  <c r="T17" i="8" s="1"/>
  <c r="U17" i="8"/>
  <c r="V17" i="8" s="1"/>
  <c r="C18" i="8"/>
  <c r="C33" i="8"/>
  <c r="Y33" i="8" s="1"/>
  <c r="Z33" i="8" s="1"/>
  <c r="H332" i="7"/>
  <c r="H334" i="7" s="1"/>
  <c r="H372" i="7" s="1"/>
  <c r="H544" i="7" s="1"/>
  <c r="X10" i="8" l="1"/>
  <c r="V10" i="8"/>
  <c r="AD10" i="8"/>
  <c r="AC56" i="8"/>
  <c r="AB10" i="8"/>
  <c r="AA56" i="8"/>
  <c r="W18" i="8"/>
  <c r="X18" i="8" s="1"/>
  <c r="U18" i="8"/>
  <c r="V18" i="8" s="1"/>
  <c r="Z10" i="8"/>
  <c r="Y56" i="8"/>
  <c r="L10" i="8"/>
  <c r="P10" i="8"/>
  <c r="T10" i="8"/>
  <c r="S56" i="8"/>
  <c r="N10" i="8"/>
  <c r="J10" i="8"/>
  <c r="I56" i="8"/>
  <c r="AF10" i="8"/>
  <c r="AE56" i="8"/>
  <c r="H10" i="8"/>
  <c r="G56" i="8"/>
  <c r="R10" i="8"/>
  <c r="C29" i="8"/>
  <c r="C56" i="8" s="1"/>
  <c r="AH56" i="8" s="1"/>
  <c r="W56" i="8" l="1"/>
  <c r="U56" i="8"/>
  <c r="V56" i="8" s="1"/>
  <c r="O29" i="8"/>
  <c r="M29" i="8"/>
  <c r="Q29" i="8"/>
  <c r="K29" i="8"/>
  <c r="AB56" i="8"/>
  <c r="AD56" i="8"/>
  <c r="AF56" i="8"/>
  <c r="X56" i="8"/>
  <c r="Z56" i="8"/>
  <c r="T56" i="8"/>
  <c r="J56" i="8"/>
  <c r="D11" i="8"/>
  <c r="D22" i="8"/>
  <c r="D21" i="8"/>
  <c r="D20" i="8"/>
  <c r="D19" i="8"/>
  <c r="D23" i="8"/>
  <c r="D24" i="8"/>
  <c r="D25" i="8"/>
  <c r="D26" i="8"/>
  <c r="D49" i="8"/>
  <c r="D55" i="8"/>
  <c r="D50" i="8"/>
  <c r="D51" i="8"/>
  <c r="D52" i="8"/>
  <c r="D53" i="8"/>
  <c r="D54" i="8"/>
  <c r="D32" i="8"/>
  <c r="D38" i="8"/>
  <c r="D45" i="8"/>
  <c r="D40" i="8"/>
  <c r="D46" i="8"/>
  <c r="D41" i="8"/>
  <c r="D48" i="8"/>
  <c r="D42" i="8"/>
  <c r="D43" i="8"/>
  <c r="D44" i="8"/>
  <c r="C48" i="9"/>
  <c r="C45" i="9"/>
  <c r="C39" i="9"/>
  <c r="C49" i="9"/>
  <c r="C46" i="9"/>
  <c r="C50" i="9"/>
  <c r="C47" i="9"/>
  <c r="C44" i="9"/>
  <c r="C41" i="9"/>
  <c r="C42" i="9"/>
  <c r="C40" i="9"/>
  <c r="C43" i="9"/>
  <c r="C12" i="9"/>
  <c r="C25" i="9"/>
  <c r="C26" i="9"/>
  <c r="C23" i="9"/>
  <c r="C20" i="9"/>
  <c r="C21" i="9"/>
  <c r="C22" i="9"/>
  <c r="C24" i="9"/>
  <c r="C27" i="9"/>
  <c r="D16" i="8"/>
  <c r="D36" i="8"/>
  <c r="D37" i="8"/>
  <c r="D13" i="8"/>
  <c r="D35" i="8"/>
  <c r="D34" i="8"/>
  <c r="D28" i="8"/>
  <c r="D30" i="8"/>
  <c r="D12" i="8"/>
  <c r="D14" i="8"/>
  <c r="D10" i="8"/>
  <c r="H56" i="8"/>
  <c r="D29" i="8"/>
  <c r="D33" i="8"/>
  <c r="D27" i="8"/>
  <c r="D18" i="8"/>
  <c r="D31" i="8"/>
  <c r="D15" i="8"/>
  <c r="D17" i="8"/>
  <c r="C37" i="9"/>
  <c r="C34" i="9"/>
  <c r="C32" i="9"/>
  <c r="C33" i="9"/>
  <c r="D56" i="8" l="1"/>
  <c r="L29" i="8"/>
  <c r="K56" i="8"/>
  <c r="L56" i="8" s="1"/>
  <c r="R29" i="8"/>
  <c r="Q56" i="8"/>
  <c r="R56" i="8" s="1"/>
  <c r="N29" i="8"/>
  <c r="M56" i="8"/>
  <c r="N56" i="8" s="1"/>
  <c r="P29" i="8"/>
  <c r="O56" i="8"/>
  <c r="P56" i="8" s="1"/>
  <c r="C30" i="9"/>
  <c r="C16" i="9"/>
  <c r="C14" i="9"/>
  <c r="C18" i="9"/>
  <c r="C13" i="9"/>
  <c r="C15" i="9"/>
  <c r="C11" i="9"/>
  <c r="C19" i="9"/>
  <c r="C35" i="9"/>
  <c r="C31" i="9"/>
  <c r="C28" i="9"/>
  <c r="C29" i="9"/>
  <c r="C36" i="9"/>
  <c r="C38" i="9"/>
  <c r="C17" i="9"/>
  <c r="C55" i="9" l="1"/>
  <c r="E56" i="8"/>
  <c r="F56" i="8" s="1"/>
</calcChain>
</file>

<file path=xl/sharedStrings.xml><?xml version="1.0" encoding="utf-8"?>
<sst xmlns="http://schemas.openxmlformats.org/spreadsheetml/2006/main" count="8031" uniqueCount="2298">
  <si>
    <t>ITEM</t>
  </si>
  <si>
    <t>DESCRIÇÃO</t>
  </si>
  <si>
    <t>OBRA</t>
  </si>
  <si>
    <t>%</t>
  </si>
  <si>
    <t>CÓDIGO</t>
  </si>
  <si>
    <t>UND</t>
  </si>
  <si>
    <t>QNT</t>
  </si>
  <si>
    <t>P. UNT</t>
  </si>
  <si>
    <t>P. TOTAL</t>
  </si>
  <si>
    <t>SERVIÇOS  PRELIMINARES</t>
  </si>
  <si>
    <t>M³</t>
  </si>
  <si>
    <t>PINTURA</t>
  </si>
  <si>
    <t>TOTAL DO ITEM</t>
  </si>
  <si>
    <t>1.1</t>
  </si>
  <si>
    <t>2.1</t>
  </si>
  <si>
    <t>3.1</t>
  </si>
  <si>
    <t>4.1</t>
  </si>
  <si>
    <t>5.1</t>
  </si>
  <si>
    <t>6.1</t>
  </si>
  <si>
    <t>BDI:</t>
  </si>
  <si>
    <t>PREÇO GLOBAL</t>
  </si>
  <si>
    <t>PLANILHA ORÇAMENTÁRIA</t>
  </si>
  <si>
    <t>VALOR</t>
  </si>
  <si>
    <t>MÊS 01</t>
  </si>
  <si>
    <t>VALOR (R$)</t>
  </si>
  <si>
    <t>MÊS 02</t>
  </si>
  <si>
    <t>MÊS 03</t>
  </si>
  <si>
    <t>TOTAL</t>
  </si>
  <si>
    <t>Município</t>
  </si>
  <si>
    <t>Endereço</t>
  </si>
  <si>
    <t>Referência:</t>
  </si>
  <si>
    <t>PLANILHA RESUMO</t>
  </si>
  <si>
    <t>P. BASE</t>
  </si>
  <si>
    <t>UN</t>
  </si>
  <si>
    <t>ADMINISTRAÇÃO DE OBRA</t>
  </si>
  <si>
    <t>7.1</t>
  </si>
  <si>
    <t>M</t>
  </si>
  <si>
    <t>8.1</t>
  </si>
  <si>
    <t>8.2</t>
  </si>
  <si>
    <t>8.3</t>
  </si>
  <si>
    <t>m²</t>
  </si>
  <si>
    <t>9.1</t>
  </si>
  <si>
    <t>10.1</t>
  </si>
  <si>
    <t>11.1</t>
  </si>
  <si>
    <t>12.1</t>
  </si>
  <si>
    <t>6.2</t>
  </si>
  <si>
    <t>6.3</t>
  </si>
  <si>
    <t>11.2</t>
  </si>
  <si>
    <t>15.1</t>
  </si>
  <si>
    <t>16.1</t>
  </si>
  <si>
    <t>17.1</t>
  </si>
  <si>
    <t>15.2</t>
  </si>
  <si>
    <t>15.3</t>
  </si>
  <si>
    <t>15.4</t>
  </si>
  <si>
    <t>13.1</t>
  </si>
  <si>
    <t>14.1</t>
  </si>
  <si>
    <t>16.2</t>
  </si>
  <si>
    <t>m³</t>
  </si>
  <si>
    <t>CRONOGRAMA FÍSICO-FINANCEIRO</t>
  </si>
  <si>
    <t>15.5</t>
  </si>
  <si>
    <t>5.2</t>
  </si>
  <si>
    <t>APLICAÇÃO MANUAL DE PINTURA COM TINTA LÁTEX ACRÍLICA EM PAREDES, DUAS DEMÃOS. AF_06/2014</t>
  </si>
  <si>
    <t>17.2</t>
  </si>
  <si>
    <t>SABONETEIRA PLASTICA TIPO DISPENSER PARA SABONETE LIQUIDO COM RESERVATORIO 800 A 1500 ML, INCLUSO FIXAÇÃO. AF_10/2016</t>
  </si>
  <si>
    <t>CHUVEIRO ELETRICO COMUM CORPO PLASTICO TIPO DUCHA, FORNECIMENTO E INSTALACAO</t>
  </si>
  <si>
    <t>REGISTRO DE PRESSÃO BRUTO, LATÃO, ROSCÁVEL, 3/4", COM ACABAMENTO E CANOPLA CROMADOS. FORNECIDO E INSTALADO EM RAMAL DE ÁGUA. AF_12/2014</t>
  </si>
  <si>
    <t>LAVATÓRIO LOUÇA BRANCA SUSPENSO, 29,5 X 39CM OU EQUIVALENTE, PADRÃO POPULAR - FORNECIMENTO E INSTALAÇÃO. AF_12/2013</t>
  </si>
  <si>
    <t>TUBO, PVC, SOLDÁVEL, DN 50MM, INSTALADO EM PRUMADA DE ÁGUA - FORNECIMENTO E INSTALAÇÃO. AF_12/2014</t>
  </si>
  <si>
    <t>17.3</t>
  </si>
  <si>
    <t>PRELIMINAR</t>
  </si>
  <si>
    <t>12.2</t>
  </si>
  <si>
    <t>12.3</t>
  </si>
  <si>
    <t>PLACA DE OBRA EM CHAPA DE ACO GALVANIZADO</t>
  </si>
  <si>
    <t>LIMPEZA FINAL DA OBRA</t>
  </si>
  <si>
    <t>TORNEIRA CROMADA 1/2" OU 3/4" PARA TANQUE, PADRÃO MÉDIO - FORNECIMENTO E INSTALAÇÃO. AF_12/2013</t>
  </si>
  <si>
    <t>APLICAÇÃO E LIXAMENTO DE MASSA LÁTEX EM TETO, DUAS DEMÃOS. AF_06/2014</t>
  </si>
  <si>
    <t>PINTURA ESMALTE ACETINADO EM MADEIRA, DUAS DEMAOS</t>
  </si>
  <si>
    <t>13.2</t>
  </si>
  <si>
    <t>CAIXA SIFONADA, PVC, DN 100 X 100 X 50 MM, JUNTA ELÁSTICA, FORNECIDA E INSTALADA EM RAMAL DE DESCARGA OU EM RAMAL DE ESGOTO SANITÁRIO. AF_12/2014</t>
  </si>
  <si>
    <t>LOUÇAS E METAIS</t>
  </si>
  <si>
    <t>VASO SANITARIO SIFONADO CONVENCIONAL COM LOUÇA BRANCA, INCLUSO CONJUNTO DE LIGAÇÃO PARA BACIA SANITÁRIA AJUSTÁVEL - FORNECIMENTO E INSTALAÇÃO. AF_10/2016</t>
  </si>
  <si>
    <t>CUBA DE EMBUTIR DE AÇO INOXIDÁVEL MÉDIA, INCLUSO VÁLVULA TIPO AMERICANA E SIFÃO TIPO GARRAFA EM METAL CROMADO - FORNECIMENTO E INSTALAÇÃO. AF_12/2013</t>
  </si>
  <si>
    <t>15.6</t>
  </si>
  <si>
    <t>VASO SANITARIO SIFONADO CONVENCIONAL PARA PCD SEM FURO FRONTAL COM LOUÇA BRANCA SEM ASSENTO, INCLUSO CONJUNTO DE LIGAÇÃO PARA BACIA SANITÁRIA AJUSTÁVEL - FORNECIMENTO E INSTALAÇÃO. AF_10/2016</t>
  </si>
  <si>
    <t>ARMAÇÃO DE ESTRUTURAS DE CONCRETO ARMADO, EXCETO VIGAS, PILARES, LAJES E FUNDAÇÕES, UTILIZANDO AÇO CA-50 DE 10,0 MM - MONTAGEM. AF_12/2015</t>
  </si>
  <si>
    <t>KG</t>
  </si>
  <si>
    <t>CONCRETAGEM DE PILARES, FCK = 25 MPA, COM USO DE BOMBA EM EDIFICAÇÃO COM SEÇÃO MÉDIA DE PILARES MENOR OU IGUAL A 0,25 M² - LANÇAMENTO, ADENSAMENTO E ACABAMENTO. AF_12/2015</t>
  </si>
  <si>
    <t>CONCRETAGEM DE BLOCOS DE COROAMENTO E VIGAS BALDRAME, FCK 25 MPA, COM USO DE BOMBA  LANÇAMENTO, ADENSAMENTO E ACABAMENTO</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</si>
  <si>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</si>
  <si>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</si>
  <si>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10,0 MM - MONTAGEM. AF_12/2015</t>
  </si>
  <si>
    <t>CONCRETAGEM DE VIGAS E LAJES, FCK=25 MPA, PARA LAJES MACIÇAS OU NERVURADAS COM USO DE BOMBA EM EDIFICAÇÃO - LANÇAMENTO, ADENSAMENTO E ACABAMENTO.</t>
  </si>
  <si>
    <t>PLANTIO DE GRAMA ESMERALDA EM ROLO COM FORNECIMENTO DE TERRA VEGETAL</t>
  </si>
  <si>
    <t>Município:</t>
  </si>
  <si>
    <t>OBRA:</t>
  </si>
  <si>
    <t>Endereço:</t>
  </si>
  <si>
    <t>INSTALAÇÃO HIDRÁULICA E SANITÁRIA</t>
  </si>
  <si>
    <t>TOTAL INSTALAÇÕES HIDROSSANITARIAS E SERVIÇOS FINAIS</t>
  </si>
  <si>
    <t>TERMINAL DE VENTILACAO, 50 MM, SERIE NORMAL, ESGOTO PREDIAL</t>
  </si>
  <si>
    <t xml:space="preserve"> 86904 </t>
  </si>
  <si>
    <t>COMPOSIÇÃO DA PARCELA DE BDI (BONIFICAÇÕES E DESPESA INDIRETAS)</t>
  </si>
  <si>
    <t>ITENS RELATIVOS À ADMINISTRAÇÃO CENTRAL</t>
  </si>
  <si>
    <t>% SOBRE PV</t>
  </si>
  <si>
    <t>AC - Administração Central</t>
  </si>
  <si>
    <t>DF - Custos Financeiros</t>
  </si>
  <si>
    <t>C - Riscos</t>
  </si>
  <si>
    <t>S - Seguros e Garantias Contratuais</t>
  </si>
  <si>
    <t xml:space="preserve">G - Garantias </t>
  </si>
  <si>
    <t>Sub-total</t>
  </si>
  <si>
    <t>LUCRO</t>
  </si>
  <si>
    <t>E - Lucro Operacional</t>
  </si>
  <si>
    <t>BDI SEM IMPOSTOS</t>
  </si>
  <si>
    <t>TAXAS E IMPOSTOS</t>
  </si>
  <si>
    <t>F - PIS</t>
  </si>
  <si>
    <t>G - COFINS</t>
  </si>
  <si>
    <t>H - ISSQN</t>
  </si>
  <si>
    <t>Contribuição Previdenciária - Lei N° 13.161/15</t>
  </si>
  <si>
    <t>BDI COM IMPOSTOS</t>
  </si>
  <si>
    <t>Custo Direto - CD</t>
  </si>
  <si>
    <t>BDI Final com impostos</t>
  </si>
  <si>
    <t>Preço de Venda - PV</t>
  </si>
  <si>
    <t>Legenda:</t>
  </si>
  <si>
    <r>
      <rPr>
        <b/>
        <i/>
        <sz val="8"/>
        <color indexed="8"/>
        <rFont val="Calibri Light"/>
        <family val="2"/>
      </rPr>
      <t xml:space="preserve">PV </t>
    </r>
    <r>
      <rPr>
        <i/>
        <sz val="8"/>
        <color indexed="8"/>
        <rFont val="Calibri Light"/>
        <family val="2"/>
      </rPr>
      <t>= Preço de Venda</t>
    </r>
  </si>
  <si>
    <t>IA = Inflação Acumulada (período de 12 meses - IPCA) = 4,84%</t>
  </si>
  <si>
    <t>CD = Custo Direto</t>
  </si>
  <si>
    <t>CF = ((1 + Selic)¹/¹² x ((1+IA)¹/¹² -1)</t>
  </si>
  <si>
    <t>Selic Fev/2014 = 10,52%</t>
  </si>
  <si>
    <t>Seguros e Garantias (2,5% a.a. sobre 5% do PV) - Prazo médio de 1 ano</t>
  </si>
  <si>
    <t>Lucro Operacional conforme Portaria SINFRA n°. 343/05 de 07 de junho de 2005.</t>
  </si>
  <si>
    <t>Localidade / alíquota ISSQN</t>
  </si>
  <si>
    <t>Para Mão de Obra</t>
  </si>
  <si>
    <t>40% sobre alíquota</t>
  </si>
  <si>
    <t>2.2</t>
  </si>
  <si>
    <t>2.3</t>
  </si>
  <si>
    <t>2.4</t>
  </si>
  <si>
    <t>2.5</t>
  </si>
  <si>
    <t>2.6</t>
  </si>
  <si>
    <t>2.7</t>
  </si>
  <si>
    <t>2.8</t>
  </si>
  <si>
    <t>2.9</t>
  </si>
  <si>
    <t>2.10</t>
  </si>
  <si>
    <t>2.11</t>
  </si>
  <si>
    <t xml:space="preserve"> 97629 </t>
  </si>
  <si>
    <t>DEMOLIÇÃO DE LAJES, DE FORMA MECANIZADA COM MARTELETE, SEM REAPROVEITAMENTO. AF_12/2017</t>
  </si>
  <si>
    <t xml:space="preserve"> 97622 </t>
  </si>
  <si>
    <t>DEMOLIÇÃO DE ALVENARIA DE BLOCO FURADO, DE FORMA MANUAL, SEM REAPROVEITAMENTO. AF_12/2017</t>
  </si>
  <si>
    <t xml:space="preserve"> 97644 </t>
  </si>
  <si>
    <t>REMOÇÃO DE PORTAS, DE FORMA MANUAL, SEM REAPROVEITAMENTO. AF_12/2017</t>
  </si>
  <si>
    <t xml:space="preserve"> 97645 </t>
  </si>
  <si>
    <t>REMOÇÃO DE JANELAS, DE FORMA MANUAL, SEM REAPROVEITAMENTO. AF_12/2017</t>
  </si>
  <si>
    <t xml:space="preserve"> 97647 </t>
  </si>
  <si>
    <t>REMOÇÃO DE TELHAS, DE FIBROCIMENTO, METÁLICA E CERÂMICA, DE FORMA MANUAL, SEM REAPROVEITAMENTO. AF_12/2017</t>
  </si>
  <si>
    <t xml:space="preserve"> 97633 </t>
  </si>
  <si>
    <t>DEMOLIÇÃO DE REVESTIMENTO CERÂMICO, DE FORMA MANUAL, SEM REAPROVEITAMENTO. AF_12/2017</t>
  </si>
  <si>
    <t xml:space="preserve"> 85421 </t>
  </si>
  <si>
    <t>REMOCAO DE VIDRO COMUM</t>
  </si>
  <si>
    <t xml:space="preserve"> SES01006 </t>
  </si>
  <si>
    <t>REMOÇÃO DE CHAPAS E PERFIS DE PVC, DE FORMA MANUAL, SEM REAPROVEITAMENTO</t>
  </si>
  <si>
    <t xml:space="preserve"> 97663 </t>
  </si>
  <si>
    <t>REMOÇÃO DE LOUÇAS, DE FORMA MANUAL, SEM REAPROVEITAMENTO. AF_12/2017</t>
  </si>
  <si>
    <t xml:space="preserve"> SES01007 </t>
  </si>
  <si>
    <t>REMOÇÃO DE BANCADA DE PEDRA (MÁRMORE, GRANITO, ARDÓSIA, MARMORITE, ETC.)</t>
  </si>
  <si>
    <t xml:space="preserve"> SES01003 </t>
  </si>
  <si>
    <t>RETIRADA DE TAMPO EM AÇO INOX</t>
  </si>
  <si>
    <t xml:space="preserve"> 97661 </t>
  </si>
  <si>
    <t>REMOÇÃO DE CABOS ELÉTRICOS, DE FORMA MANUAL, SEM REAPROVEITAMENTO. AF_12/2017</t>
  </si>
  <si>
    <t xml:space="preserve"> 74209/001 </t>
  </si>
  <si>
    <t xml:space="preserve"> 93208 </t>
  </si>
  <si>
    <t>EXECUÇÃO DE ALMOXARIFADO EM CANTEIRO DE OBRA EM CHAPA DE MADEIRA COMPENSADA, INCLUSO PRATELEIRAS. AF_02/2016</t>
  </si>
  <si>
    <t xml:space="preserve"> 93210 </t>
  </si>
  <si>
    <t>EXECUÇÃO DE REFEITÓRIO EM CANTEIRO DE OBRA EM CHAPA DE MADEIRA COMPENSADA, NÃO INCLUSO MOBILIÁRIO E EQUIPAMENTOS. AF_02/2016</t>
  </si>
  <si>
    <t xml:space="preserve"> 99059 </t>
  </si>
  <si>
    <t>LOCACAO CONVENCIONAL DE OBRA, UTILIZANDO GABARITO DE TÁBUAS CORRIDAS PONTALETADAS A CADA 2,00M -  2 UTILIZAÇÕES. AF_10/2018</t>
  </si>
  <si>
    <t xml:space="preserve"> SES05001 </t>
  </si>
  <si>
    <t>LIGAÇÃO PROVISÓRIA DE ÁGUA E SANITÁRIO</t>
  </si>
  <si>
    <t xml:space="preserve"> SES05002 </t>
  </si>
  <si>
    <t>ENTRADA PROVISORIA DE ENERGIA ELETRICA AEREA TRIFASICA 40A EM POSTE DE CONCRETO</t>
  </si>
  <si>
    <t xml:space="preserve"> 98459 </t>
  </si>
  <si>
    <t>TAPUME COM TELHA METÁLICA. AF_05/2018</t>
  </si>
  <si>
    <t xml:space="preserve"> 72898 </t>
  </si>
  <si>
    <t>CARGA E DESCARGA MECANIZADAS DE ENTULHO EM CAMINHAO BASCULANTE 6 M3</t>
  </si>
  <si>
    <t xml:space="preserve"> 97914 </t>
  </si>
  <si>
    <t>TRANSPORTE COM CAMINHÃO BASCULANTE DE 6 M3, EM VIA URBANA PAVIMENTADA, DMT ATÉ 30 KM (UNIDADE: M3XKM). AF_01/2018</t>
  </si>
  <si>
    <t>M3XKM</t>
  </si>
  <si>
    <t>ALVENARIAS DE DIVISÓRISA</t>
  </si>
  <si>
    <t xml:space="preserve"> 89168 </t>
  </si>
  <si>
    <t>(COMPOSIÇÃO REPRESENTATIVA) DO SERVIÇO DE ALVENARIA DE VEDAÇÃO DE BLOCOS VAZADOS DE CERÂMICA DE 9X19X19CM (ESPESSURA 9CM), PARA EDIFICAÇÃO HABITACIONAL UNIFAMILIAR (CASA) E EDIFICAÇÃO PÚBLICA PADRÃO. AF_11/2014</t>
  </si>
  <si>
    <t xml:space="preserve"> 89977 </t>
  </si>
  <si>
    <t>(COMPOSIÇÃO REPRESENTATIVA) DO SERVIÇO DE ALVENARIA DE VEDAÇÃO DE BLOCOS VAZADOS DE CERÂMICA DE 14X9X19CM (ESPESSURA 14CM, BLOCO DEITADO), PARA EDIFICAÇÃO HABITACIONAL UNIFAMILIAR (CASA) E EDIFICAÇÃO PÚBLICA PADRÃO. AF_12/2014</t>
  </si>
  <si>
    <t xml:space="preserve"> 79627 </t>
  </si>
  <si>
    <t>DIVISORIA EM GRANITO BRANCO POLIDO, ESP = 3CM, ASSENTADO COM ARGAMASSA TRACO 1:4, ARREMATE EM CIMENTO BRANCO, EXCLUSIVE FERRAGENS</t>
  </si>
  <si>
    <t xml:space="preserve"> 96358 </t>
  </si>
  <si>
    <t>PAREDE COM PLACAS DE GESSO ACARTONADO (DRYWALL), PARA USO INTERNO, COM DUAS FACES SIMPLES E ESTRUTURA METÁLICA COM GUIAS SIMPLES, SEM VÃOS. AF_06/2017_P</t>
  </si>
  <si>
    <t xml:space="preserve"> 93188 </t>
  </si>
  <si>
    <t>VERGA MOLDADA IN LOCO EM CONCRETO PARA PORTAS COM ATÉ 1,5 M DE VÃO. AF_03/2016</t>
  </si>
  <si>
    <t>ESQUADRIAS E FERRAGENS</t>
  </si>
  <si>
    <t>JANELAS E VITRINES</t>
  </si>
  <si>
    <t xml:space="preserve"> 85010 </t>
  </si>
  <si>
    <t>CAIXILHO FIXO, DE ALUMINIO, PARA VIDRO</t>
  </si>
  <si>
    <t xml:space="preserve"> 94581 </t>
  </si>
  <si>
    <t>JANELA DE ALUMÍNIO MAXIM-AR, FIXAÇÃO COM ARGAMASSA, COM VIDROS, PADRONIZADA. AF_07/2016</t>
  </si>
  <si>
    <t>4.2</t>
  </si>
  <si>
    <t>PORTAS E MADEIRAS</t>
  </si>
  <si>
    <t xml:space="preserve"> SES01051 </t>
  </si>
  <si>
    <t>KIT DE PORTA DE MADEIRA, FOLHA LEVE, 80X210CM , ESPESSURA DE 3,5CM, CAPA LISA EM HDF, ACABAMENTO MELAMINICO EM PADRAO MADEIRA, ITENS INCLUSOS: DOBRADIÇAS, MONTAGEM E INSTALAÇÃO DO BATENTE E FECHADURA - FORNECIMENTO E INSTALAÇÃO</t>
  </si>
  <si>
    <t xml:space="preserve"> SES01052 </t>
  </si>
  <si>
    <t>KIT DE PORTA DE MADEIRA, FOLHA LEVE, 90X210CM , ESPESSURA DE 3,5CM, CAPA LISA EM HDF, ACABAMENTO MELAMINICO EM PADRAO MADEIRA, ITENS INCLUSOS: DOBRADIÇAS, MONTAGEM E INSTALAÇÃO DO BATENTE E FECHADURA - FORNECIMENTO E INSTALAÇÃO</t>
  </si>
  <si>
    <t xml:space="preserve"> SES01057 </t>
  </si>
  <si>
    <t>KIT DE PORTA DE MADEIRA, FOLHA LEVE, 100X210CM , ESPESSURA DE 3,5CM, CAPA LISA EM HDF, ACABAMENTO MELAMINICO EM PADRAO MADEIRA, ITENS INCLUSOS: DOBRADIÇAS, MONTAGEM E INSTALAÇÃO DO BATENTE E FECHADURA - FORNECIMENTO E INSTALAÇÃO</t>
  </si>
  <si>
    <t xml:space="preserve"> SES01058 </t>
  </si>
  <si>
    <t>KIT DE PORTA DE MADEIRA, FOLHA LEVE, 110X210CM , ESPESSURA DE 3,5CM, CAPA LISA EM HDF, ACABAMENTO MELAMINICO EM PADRAO MADEIRA, ITENS INCLUSOS: DOBRADIÇAS, MONTAGEM E INSTALAÇÃO DO BATENTE E FECHADURA - FORNECIMENTO E INSTALAÇÃO</t>
  </si>
  <si>
    <t xml:space="preserve"> SES01059 </t>
  </si>
  <si>
    <t>KIT DE PORTA DE MADEIRA, FOLHA LEVE, 120X210CM , ESPESSURA DE 3,5CM, CAPA LISA EM HDF, ACABAMENTO MELAMINICO EM PADRAO MADEIRA, ITENS INCLUSOS: DOBRADIÇAS, MONTAGEM E INSTALAÇÃO DO BATENTE E FECHADURA - FORNECIMENTO E INSTALAÇÃO</t>
  </si>
  <si>
    <t xml:space="preserve"> SES01061 </t>
  </si>
  <si>
    <t>KIT DE PORTA DE MADEIRA, FOLHA LEVE, 60X210CM , ESPESSURA DE 3,5CM, CAPA LISA EM HDF, ACABAMENTO MELAMINICO EM PADRAO MADEIRA, ITENS INCLUSOS: DOBRADIÇAS, MONTAGEM E INSTALAÇÃO DO BATENTE E FECHADURA - FORNECIMENTO E INSTALAÇÃO</t>
  </si>
  <si>
    <t xml:space="preserve"> SES01063 </t>
  </si>
  <si>
    <t>KIT DE PORTA DE MADEIRA, FOLHA LEVE, 70X210CM , ESPESSURA DE 3,5CM, CAPA LISA EM HDF, ACABAMENTO MELAMINICO EM PADRAO MADEIRA, ITENS INCLUSOS: DOBRADIÇAS, MONTAGEM E INSTALAÇÃO DO BATENTE E FECHADURA - FORNECIMENTO E INSTALAÇÃO</t>
  </si>
  <si>
    <t xml:space="preserve"> SES01064 </t>
  </si>
  <si>
    <t>PORTA DE MADEIRA, ESPESSURA DE 3,5CM, CAPA LISA EM HDF, ACABAMENTO MELAMINICO EM PADRAO MADEIRA, 120X210X3,5CM, 2 FOLHAS, INCLUSO ADUELA 2A, ALIZAR 2A E DOBRADICAS</t>
  </si>
  <si>
    <t xml:space="preserve"> SES01065 </t>
  </si>
  <si>
    <t>PORTA DE MADEIRA, ESPESSURA DE 3,5CM, CAPA LISA EM HDF, ACABAMENTO MELAMINICO EM PADRAO MADEIRA, 150X210X3,5CM, 2 FOLHAS, INCLUSO ADUELA 2A, ALIZAR 2A E DOBRADICAS</t>
  </si>
  <si>
    <t xml:space="preserve"> SES01066 </t>
  </si>
  <si>
    <t>PORTA DE MADEIRA COM VISOR DE VIDRO, ESPESSURA DE 3,5CM, CAPA LISA EM HDF, ACABAMENTO MELAMINICO EM PADRAO MADEIRA, 120X210X3,5CM, 2 FOLHAS, INCLUSO ADUELA 2A, ALIZAR 2A E DOBRADICAS</t>
  </si>
  <si>
    <t xml:space="preserve"> SES01067 </t>
  </si>
  <si>
    <t>PORTA DE MADEIRA, ESPESSURA DE 3,5CM, CAPA LISA EM HDF, ACABAMENTO MELAMINICO EM PADRAO MADEIRA, 140X210X3,5CM, 2 FOLHAS, INCLUSO ADUELA 2A, ALIZAR 2A E DOBRADICAS</t>
  </si>
  <si>
    <t xml:space="preserve"> SES01068 </t>
  </si>
  <si>
    <t>PORTA DE MADEIRA, ESPESSURA DE 3,5CM, CAPA LISA EM HDF, ACABAMENTO MELAMINICO EM PADRAO MADEIRA, 200X210X3,5CM, 2 FOLHAS, INCLUSO ADUELA 2A, ALIZAR 2A E DOBRADICAS</t>
  </si>
  <si>
    <t xml:space="preserve"> SES01069 </t>
  </si>
  <si>
    <t>PORTA DE MADEIRA, ESPESSURA DE 3,5CM, CAPA LISA EM HDF, ACABAMENTO MELAMINICO EM PADRAO MADEIRA, 160X210X3,5CM, 2 FOLHAS, INCLUSO ADUELA 2A, ALIZAR 2A E DOBRADICAS</t>
  </si>
  <si>
    <t xml:space="preserve"> SES01070 </t>
  </si>
  <si>
    <t>PORTA DE MADEIRA CORRER, 80X210CM, CAPA LISA EM HDF, ACABAMENTO MELAMINICO EM PADRAO MADEIRA, ESPESSURA DE 3,5CM, ITENS INCLUSOS: TRILHO, MONTAGEM E INSTALAÇÃO DO BATENTE, FECHADURA COM EXECUÇÃO DE FURO</t>
  </si>
  <si>
    <t xml:space="preserve"> SES01071 </t>
  </si>
  <si>
    <t>PORTA DE MADEIRA CORRER, 90X210CM, CAPA LISA EM HDF, ACABAMENTO MELAMINICO EM PADRAO MADEIRA, ESPESSURA DE 3,5CM, ITENS INCLUSOS: TRILHO, MONTAGEM E INSTALAÇÃO DO BATENTE, FECHADURA COM EXECUÇÃO DE FURO</t>
  </si>
  <si>
    <t xml:space="preserve"> SES01072 </t>
  </si>
  <si>
    <t>PORTA DE MADEIRA CORRER, 120X210CM, CAPA LISA EM HDF, ACABAMENTO MELAMINICO EM PADRAO MADEIRA, ESPESSURA DE 3,5CM, ITENS INCLUSOS: TRILHO, MONTAGEM E INSTALAÇÃO DO BATENTE, FECHADURA COM EXECUÇÃO DE FURO</t>
  </si>
  <si>
    <t xml:space="preserve"> SES01073 </t>
  </si>
  <si>
    <t>PORTA DE MADEIRA CORRER, 2 FOLHAS, 250X210CM, CAPA LISA EM HDF, ACABAMENTO MELAMINICO EM PADRAO MADEIRA, ESPESSURA DE 3,5CM, ITENS INCLUSOS: TRILHO, MONTAGEM E INSTALAÇÃO DO BATENTE, FECHADURA COM EXECUÇÃO DE FURO</t>
  </si>
  <si>
    <t>4.3</t>
  </si>
  <si>
    <t>PORTAS DE ALUMINIO</t>
  </si>
  <si>
    <t xml:space="preserve"> 91341 </t>
  </si>
  <si>
    <t>PORTA EM ALUMÍNIO DE ABRIR TIPO VENEZIANA COM GUARNIÇÃO, FIXAÇÃO COM PARAFUSOS - FORNECIMENTO E INSTALAÇÃO. AF_08/2015</t>
  </si>
  <si>
    <t>4.4</t>
  </si>
  <si>
    <t>PORTAS DE VIDRO</t>
  </si>
  <si>
    <t xml:space="preserve"> SES01074 </t>
  </si>
  <si>
    <t>PORTA DE VIDRO DE CORRER, 2 FOLHAS, 390X210CM, CAPA LISA EM HDF, ACABAMENTO MELAMINICO EM PADRAO MADEIRA, ESPESSURA DE 3,5CM, ITENS INCLUSOS: TRILHO, MONTAGEM E INSTALAÇÃO DO BATENTE, FECHADURA COM EXECUÇÃO DE FURO</t>
  </si>
  <si>
    <t xml:space="preserve"> SES01075 </t>
  </si>
  <si>
    <t>PORTA DE VIDRO TEMPERADO, 160X210M,  DUAS FOLHAS, ESPESSURA 10MM, INCLUSIVE ACESSORIOS</t>
  </si>
  <si>
    <t xml:space="preserve"> SES01076 </t>
  </si>
  <si>
    <t>PORTA DE VIDRO TEMPERADO, 140X210M,  DUAS FOLHAS, ESPESSURA 10MM, INCLUSIVE ACESSORIOS</t>
  </si>
  <si>
    <t xml:space="preserve"> SES01077 </t>
  </si>
  <si>
    <t>PORTA DE VIDRO DE CORRER, 2 FOLHAS, 250X210CM, CAPA LISA EM HDF, ACABAMENTO MELAMINICO EM PADRAO MADEIRA, ESPESSURA DE 3,5CM, ITENS INCLUSOS: TRILHO, MONTAGEM E INSTALAÇÃO DO BATENTE, FECHADURA COM EXECUÇÃO DE FURO</t>
  </si>
  <si>
    <t xml:space="preserve"> SES01078 </t>
  </si>
  <si>
    <t>PORTA DE VIDRO TEMPERADO, 180X210M,  DUAS FOLHAS, ESPESSURA 10MM, INCLUSIVE ACESSORIOS</t>
  </si>
  <si>
    <t xml:space="preserve"> SES01079 </t>
  </si>
  <si>
    <t>PORTA DE VIDRO TEMPERADO, 80X210M, ESPESSURA 10MM, INCLUSIVE ACESSORIOS</t>
  </si>
  <si>
    <t>4.5</t>
  </si>
  <si>
    <t xml:space="preserve"> SES01016 </t>
  </si>
  <si>
    <t>PORTA DE PVC SANFONADA 80X210 COMPLETA - FORNECIDO E INSTALADO</t>
  </si>
  <si>
    <t>PORTAS DE PVC</t>
  </si>
  <si>
    <t>ESPELHOS</t>
  </si>
  <si>
    <t>ESPELHO CRISTAL, ESPESSURA 4MM, COM PARAFUSOS DE FIXACAO, SEM MOLDURA</t>
  </si>
  <si>
    <t xml:space="preserve"> 85005 </t>
  </si>
  <si>
    <t>COBERTURA</t>
  </si>
  <si>
    <t xml:space="preserve"> SES01008 </t>
  </si>
  <si>
    <t>TELHAMENTO COM TELHA METÁLICA TERMOACÚSTICA COM PELÍCULA, E = 30 MM, COM ATÉ 2 ÁGUAS, INCLUSO IÇAMENTO</t>
  </si>
  <si>
    <t xml:space="preserve"> 94227 </t>
  </si>
  <si>
    <t>CALHA EM CHAPA DE AÇO GALVANIZADO NÚMERO 24, DESENVOLVIMENTO DE 33 CM, INCLUSO TRANSPORTE VERTICAL. AF_07/2019</t>
  </si>
  <si>
    <t xml:space="preserve"> 100327 </t>
  </si>
  <si>
    <t>RUFO EXTERNO/INTERNO EM CHAPA DE AÇO GALVANIZADO NÚMERO 26, CORTE DE 33 CM, INCLUSO IÇAMENTO. AF_07/2019</t>
  </si>
  <si>
    <t>IMPERMEABILIZAÇÃO</t>
  </si>
  <si>
    <t xml:space="preserve"> 98557 </t>
  </si>
  <si>
    <t>IMPERMEABILIZAÇÃO DE SUPERFÍCIE COM EMULSÃO ASFÁLTICA, 2 DEMÃOS AF_06/2018</t>
  </si>
  <si>
    <t>REVESTIMENTO</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</si>
  <si>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</si>
  <si>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</si>
  <si>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87879 </t>
  </si>
  <si>
    <t>CHAPISCO APLICADO EM ALVENARIAS E ESTRUTURAS DE CONCRETO INTERNAS, COM COLHER DE PEDREIRO.  ARGAMASSA TRAÇO 1:3 COM PREPARO EM BETONEIRA 400L. AF_06/2014</t>
  </si>
  <si>
    <t xml:space="preserve"> 87273 </t>
  </si>
  <si>
    <t>REVESTIMENTO CERÂMICO PARA PAREDES INTERNAS COM PLACAS TIPO ESMALTADA EXTRA DE DIMENSÕES 33X45 CM APLICADAS EM AMBIENTES DE ÁREA MAIOR QUE 5 M² NA ALTURA INTEIRA DAS PAREDES. AF_06/2014</t>
  </si>
  <si>
    <t xml:space="preserve"> 96113 </t>
  </si>
  <si>
    <t>FORRO EM PLACAS DE GESSO, PARA AMBIENTES COMERCIAIS. AF_05/2017_P</t>
  </si>
  <si>
    <t xml:space="preserve"> 96120 </t>
  </si>
  <si>
    <t>ACABAMENTOS PARA FORRO (MOLDURA DE GESSO). AF_05/2017</t>
  </si>
  <si>
    <t>FORRO</t>
  </si>
  <si>
    <t xml:space="preserve"> 88497 </t>
  </si>
  <si>
    <t>APLICAÇÃO E LIXAMENTO DE MASSA LÁTEX EM PAREDES, DUAS DEMÃOS. AF_06/2014</t>
  </si>
  <si>
    <t xml:space="preserve"> 88483 </t>
  </si>
  <si>
    <t>APLICAÇÃO DE FUNDO SELADOR LÁTEX PVA EM PAREDES, UMA DEMÃO. AF_06/2014</t>
  </si>
  <si>
    <t xml:space="preserve"> 88487 </t>
  </si>
  <si>
    <t>APLICAÇÃO MANUAL DE PINTURA COM TINTA LÁTEX PVA EM PAREDES, DUAS DEMÃOS. AF_06/2014</t>
  </si>
  <si>
    <t xml:space="preserve"> 88485 </t>
  </si>
  <si>
    <t>APLICAÇÃO DE FUNDO SELADOR ACRÍLICO EM PAREDES, UMA DEMÃO. AF_06/2014</t>
  </si>
  <si>
    <t xml:space="preserve"> 88489 </t>
  </si>
  <si>
    <t xml:space="preserve"> 88496 </t>
  </si>
  <si>
    <t xml:space="preserve"> 88486 </t>
  </si>
  <si>
    <t>APLICAÇÃO MANUAL DE PINTURA COM TINTA LÁTEX PVA EM TETO, DUAS DEMÃOS. AF_06/2014</t>
  </si>
  <si>
    <t xml:space="preserve"> 73739/001 </t>
  </si>
  <si>
    <t xml:space="preserve"> 86938 </t>
  </si>
  <si>
    <t>CUBA DE EMBUTIR OVAL EM LOUÇA BRANCA, 35 X 50CM OU EQUIVALENTE, INCLUSO VÁLVULA E SIFÃO TIPO GARRAFA EM METAL CROMADO - FORNECIMENTO E INSTALAÇÃO. AF_12/2013</t>
  </si>
  <si>
    <t xml:space="preserve"> 86936 </t>
  </si>
  <si>
    <t>PISOS E PAVIMENTAÇÕES</t>
  </si>
  <si>
    <t xml:space="preserve"> 94438 </t>
  </si>
  <si>
    <t>(COMPOSIÇÃO REPRESENTATIVA) DO SERVIÇO DE CONTRAPISO EM ARGAMASSA TRAÇO 1:4 (CIM E AREIA), EM BETONEIRA 400 L, ESPESSURA 3 CM ÁREAS SECAS E 3 CM ÁREAS MOLHADAS, PARA EDIFICAÇÃO HABITACIONAL UNIFAMILIAR (CASA) E EDIFICAÇÃO PÚBLICA PADRÃO. AF_11/2014</t>
  </si>
  <si>
    <t xml:space="preserve"> 87263 </t>
  </si>
  <si>
    <t>REVESTIMENTO CERÂMICO PARA PISO COM PLACAS TIPO PORCELANATO DE DIMENSÕES 60X60 CM APLICADA EM AMBIENTES DE ÁREA MAIOR QUE 10 M². AF_06/2014</t>
  </si>
  <si>
    <t xml:space="preserve"> 87248 </t>
  </si>
  <si>
    <t>REVESTIMENTO CERÂMICO PARA PISO COM PLACAS TIPO ESMALTADA EXTRA DE DIMENSÕES 35X35 CM APLICADA EM AMBIENTES DE ÁREA MAIOR QUE 10 M2. AF_06/2014</t>
  </si>
  <si>
    <t xml:space="preserve"> 98673 </t>
  </si>
  <si>
    <t>PISO VINÍLICO SEMI-FLEXÍVEL EM PLACAS, PADRÃO LISO, ESPESSURA 3,2 MM, FIXADO COM COLA. AF_06/2018</t>
  </si>
  <si>
    <t xml:space="preserve"> SES01009 </t>
  </si>
  <si>
    <t>RODAPÉ EM PORCELANATO DE 7CM DE ALTURA DE DIMENSÕES 60X60CM</t>
  </si>
  <si>
    <t xml:space="preserve"> 88648 </t>
  </si>
  <si>
    <t>RODAPÉ CERÂMICO DE 7CM DE ALTURA COM PLACAS TIPO ESMALTADA EXTRA  DE DIMENSÕES 35X35CM. AF_06/2014</t>
  </si>
  <si>
    <t xml:space="preserve"> 72189 </t>
  </si>
  <si>
    <t>RODAPE VINILICO ALTURA 5CM, ESPESSURA 1MM, FIXADO COM COLA</t>
  </si>
  <si>
    <t xml:space="preserve"> 94995 </t>
  </si>
  <si>
    <t>EXECUÇÃO DE PASSEIO (CALÇADA) OU PISO DE CONCRETO COM CONCRETO MOLDADO IN LOCO, USINADO, ACABAMENTO CONVENCIONAL, ESPESSURA 8 CM, ARMADO. AF_07/2016</t>
  </si>
  <si>
    <t xml:space="preserve"> 92394 </t>
  </si>
  <si>
    <t>EXECUÇÃO DE PAVIMENTO EM PISO INTERTRAVADO, COM BLOCO SEXTAVADO DE 25 X 25 CM, ESPESSURA 8 CM. AF_12/2015</t>
  </si>
  <si>
    <t>SERVIÇOS COMPLEMENTARES</t>
  </si>
  <si>
    <t xml:space="preserve"> SES01004 </t>
  </si>
  <si>
    <t>PROTETOR DE PAREDE OU BATE MACA CURVO, EM PVC FLEXÍVEL, 200MM DE LARGURA, AZUL ESCURO, TERMINAL INCLUSO</t>
  </si>
  <si>
    <t xml:space="preserve"> SES01012 </t>
  </si>
  <si>
    <t>INSTALAÇÃO DE PLACAS ACM PARA FACHADA - FORNECIMENTO E INSTALAÇÃO</t>
  </si>
  <si>
    <t xml:space="preserve"> 68054 </t>
  </si>
  <si>
    <t>PORTAO DE FERRO EM CHAPA GALVANIZADA PLANA 14 GSG</t>
  </si>
  <si>
    <t xml:space="preserve"> SES01005 </t>
  </si>
  <si>
    <t>BANCADA DE GRANITO CINZA POLIDO COM TESTEIRA</t>
  </si>
  <si>
    <t>PAISAGISMO</t>
  </si>
  <si>
    <t xml:space="preserve"> SES04003 </t>
  </si>
  <si>
    <t xml:space="preserve"> 98510 </t>
  </si>
  <si>
    <t>PLANTIO DE ÁRVORE ORNAMENTAL COM ALTURA DE MUDA MENOR OU IGUAL A 2,00 M. AF_05/2018</t>
  </si>
  <si>
    <t>ACESSIBILIDADE</t>
  </si>
  <si>
    <t xml:space="preserve"> SES04004 </t>
  </si>
  <si>
    <t>FORNECIMENTO E INSTALAÇÃO DE BARRA DE APOIO PARA PCD, EM AÇO INOX, 40CM</t>
  </si>
  <si>
    <t xml:space="preserve"> SES04007 </t>
  </si>
  <si>
    <t>FORNECIMENTO E INSTALAÇÃO DE BARRA DE APOIO PARA PCD, EM AÇO INOX, 80CM</t>
  </si>
  <si>
    <t xml:space="preserve"> SES04006 </t>
  </si>
  <si>
    <t>FORNECIMENTO E INSTALAÇÃO DE BARRA DE APOIO PARA PCD, EM AÇO INOX, 70CM</t>
  </si>
  <si>
    <t xml:space="preserve"> SES04008 </t>
  </si>
  <si>
    <t>BANCO ARTICULADO EM AÇO INOX PARA BANHEIROS PCD, DIM. 700X450MM</t>
  </si>
  <si>
    <t xml:space="preserve"> SES01011 </t>
  </si>
  <si>
    <t>FORNECIMENTO E INSTALAÇÃO DE PISO PODOTÁTIL, EM CONCRETO, 25x25CM, DIRECIONAL/ALERTA</t>
  </si>
  <si>
    <t xml:space="preserve"> SES08001 </t>
  </si>
  <si>
    <t>RÉGUA HOSPITALAR COM PINTURA ELETROSTÁTICA A PÓ 1000X240MM - 1 SAIDA DE OXIGÊNIO; 2 TOMADAS ELÉTRICAS 127V; 2 TOMADAS ELÉTRICAS 220V; 1 INTERRUPTOR PARA LUZ DE TETO.</t>
  </si>
  <si>
    <t xml:space="preserve"> 95547 </t>
  </si>
  <si>
    <t xml:space="preserve"> SES04002 </t>
  </si>
  <si>
    <t>PAPELEIRA PLASTICA TIPO DISPENSER PARA PAPEL HIGIENICO ROLAO</t>
  </si>
  <si>
    <t xml:space="preserve"> SES04001 </t>
  </si>
  <si>
    <t>TOALHEIRO PLASTICO TIPO DISPENSER PARA PAPEL TOALHA INTERFOLHADO</t>
  </si>
  <si>
    <t>DEPÓSITO DE GASES</t>
  </si>
  <si>
    <t xml:space="preserve"> 89978 </t>
  </si>
  <si>
    <t>(COMPOSIÇÃO REPRESENTATIVA) DO SERVIÇO DE ALVENARIA DE VEDAÇÃO DE BLOCOS VAZADOS DE CONCRETO DE 14X19X39CM (ESPESSURA 14CM), PARA EDIFICAÇÃO HABITACIONAL UNIFAMILIAR (CASA) E EDIFICAÇÃO PÚBLICA PADRÃO. AF_12/2014</t>
  </si>
  <si>
    <t xml:space="preserve"> 89993 </t>
  </si>
  <si>
    <t>GRAUTEAMENTO VERTICAL EM ALVENARIA ESTRUTURAL. AF_01/2015</t>
  </si>
  <si>
    <t xml:space="preserve"> 89996 </t>
  </si>
  <si>
    <t>ARMAÇÃO VERTICAL DE ALVENARIA ESTRUTURAL; DIÂMETRO DE 10,0 MM. AF_01/2015</t>
  </si>
  <si>
    <t xml:space="preserve"> 94099 </t>
  </si>
  <si>
    <t>PREPARO DE FUNDO DE VALA COM LARGURA MAIOR OU IGUAL A 1,5 M E MENOR QUE 2,5 M, EM LOCAL COM NÍVEL BAIXO DE INTERFERÊNCIA. AF_06/2016</t>
  </si>
  <si>
    <t xml:space="preserve"> 95241 </t>
  </si>
  <si>
    <t>LASTRO DE CONCRETO MAGRO, APLICADO EM PISOS OU RADIERS, ESPESSURA DE 5 CM. AF_07/2016</t>
  </si>
  <si>
    <t xml:space="preserve"> 85662 </t>
  </si>
  <si>
    <t>ARMACAO EM TELA DE ACO SOLDADA NERVURADA Q-92, ACO CA-60, 4,2MM, MALHA 15X15CM</t>
  </si>
  <si>
    <t xml:space="preserve"> 87370 </t>
  </si>
  <si>
    <t>ARGAMASSA TRAÇO 1:2:9 (CIMENTO, CAL E AREIA MÉDIA) PARA EMBOÇO/MASSA ÚNICA/ASSENTAMENTO DE ALVENARIA DE VEDAÇÃO, PREPARO MANUAL. AF_06/2014</t>
  </si>
  <si>
    <t xml:space="preserve"> 87905 </t>
  </si>
  <si>
    <t>CHAPISCO APLICADO EM ALVENARIA (COM PRESENÇA DE VÃOS) E ESTRUTURAS DE CONCRETO DE FACHADA, COM COLHER DE PEDREIRO.  ARGAMASSA TRAÇO 1:3 COM PREPARO EM BETONEIRA 400L. AF_06/2014</t>
  </si>
  <si>
    <t xml:space="preserve"> 87792 </t>
  </si>
  <si>
    <t>EMBOÇO OU MASSA ÚNICA EM ARGAMASSA TRAÇO 1:2:8, PREPARO MECÂNICO COM BETONEIRA 400 L, APLICADA MANUALMENTE EM PANOS CEGOS DE FACHADA (SEM PRESENÇA DE VÃOS), ESPESSURA DE 25 MM. AF_06/2014</t>
  </si>
  <si>
    <t xml:space="preserve"> SES01102 </t>
  </si>
  <si>
    <t>CONCRETAGEM DE VIGAS E LAJES, FCK=25 MPA, PARA QUALQUER TIPO DE LAJE COM BALDES EM EDIFICAÇÃO DE MULTIPAVIMENTOS ATÉ 04 ANDARES, COM ÁREA MÉDIA DE LAJES MENOR OU IGUAL A 20 M² - LANÇAMENTO, ADENSAMENTO E ACABAMENTO.</t>
  </si>
  <si>
    <t xml:space="preserve"> 74238/002 </t>
  </si>
  <si>
    <t>PORTAO EM TELA ARAME GALVANIZADO N.12 MALHA 2" E MOLDURA EM TUBOS DE ACO COM DUAS FOLHAS DE ABRIR, INCLUSO FERRAGENS</t>
  </si>
  <si>
    <t xml:space="preserve"> 99808 </t>
  </si>
  <si>
    <t>LIMPEZA DE REVESTIMENTO CERÂMICO EM PAREDE UTILIZANDO ÁCIDO MURIÁTICO. AF_04/2019</t>
  </si>
  <si>
    <t xml:space="preserve"> SES04010 </t>
  </si>
  <si>
    <t>LIMPEZA VIDRO COMUM</t>
  </si>
  <si>
    <t xml:space="preserve"> SES04011 </t>
  </si>
  <si>
    <t>3.0</t>
  </si>
  <si>
    <t>3.2</t>
  </si>
  <si>
    <t>3.3</t>
  </si>
  <si>
    <t>3.4</t>
  </si>
  <si>
    <t>3.5</t>
  </si>
  <si>
    <t>3.6</t>
  </si>
  <si>
    <t>3.7</t>
  </si>
  <si>
    <t>3.8</t>
  </si>
  <si>
    <t>3.9</t>
  </si>
  <si>
    <t>3.10</t>
  </si>
  <si>
    <t>3.11</t>
  </si>
  <si>
    <t>3.12</t>
  </si>
  <si>
    <t>3.13</t>
  </si>
  <si>
    <t>4.0</t>
  </si>
  <si>
    <t>5.0</t>
  </si>
  <si>
    <t>5.1.1</t>
  </si>
  <si>
    <t>5.1.2</t>
  </si>
  <si>
    <t>5.2.1</t>
  </si>
  <si>
    <t>5.2.2</t>
  </si>
  <si>
    <t>5.2.3</t>
  </si>
  <si>
    <t>5.2.4</t>
  </si>
  <si>
    <t>5.2.5</t>
  </si>
  <si>
    <t>5.2.6</t>
  </si>
  <si>
    <t>5.2.7</t>
  </si>
  <si>
    <t>5.2.8</t>
  </si>
  <si>
    <t>5.2.9</t>
  </si>
  <si>
    <t>5.2.10</t>
  </si>
  <si>
    <t>5.2.11</t>
  </si>
  <si>
    <t>5.2.12</t>
  </si>
  <si>
    <t>5.2.13</t>
  </si>
  <si>
    <t>5.2.14</t>
  </si>
  <si>
    <t>5.2.15</t>
  </si>
  <si>
    <t>5.2.16</t>
  </si>
  <si>
    <t>5.2.17</t>
  </si>
  <si>
    <t>5.3</t>
  </si>
  <si>
    <t>5.3.1</t>
  </si>
  <si>
    <t>5.4</t>
  </si>
  <si>
    <t>5.4.1</t>
  </si>
  <si>
    <t>5.4.2</t>
  </si>
  <si>
    <t>5.4.3</t>
  </si>
  <si>
    <t>5.4.4</t>
  </si>
  <si>
    <t>5.4.5</t>
  </si>
  <si>
    <t>5.4.6</t>
  </si>
  <si>
    <t>5.5</t>
  </si>
  <si>
    <t>5.5.1</t>
  </si>
  <si>
    <t>5.6</t>
  </si>
  <si>
    <t>5.6.1</t>
  </si>
  <si>
    <t>8.0</t>
  </si>
  <si>
    <t>9.0</t>
  </si>
  <si>
    <t>9.2</t>
  </si>
  <si>
    <t>10.0</t>
  </si>
  <si>
    <t>10.2</t>
  </si>
  <si>
    <t>10.3</t>
  </si>
  <si>
    <t>10.4</t>
  </si>
  <si>
    <t>10.5</t>
  </si>
  <si>
    <t>10.6</t>
  </si>
  <si>
    <t>10.7</t>
  </si>
  <si>
    <t>10.8</t>
  </si>
  <si>
    <t>11.0</t>
  </si>
  <si>
    <t>12.0</t>
  </si>
  <si>
    <t>12.4</t>
  </si>
  <si>
    <t>12.5</t>
  </si>
  <si>
    <t>12.6</t>
  </si>
  <si>
    <t>12.7</t>
  </si>
  <si>
    <t>12.8</t>
  </si>
  <si>
    <t>12.9</t>
  </si>
  <si>
    <t>13.0</t>
  </si>
  <si>
    <t>13.3</t>
  </si>
  <si>
    <t>13.4</t>
  </si>
  <si>
    <t>14.0</t>
  </si>
  <si>
    <t>15.0</t>
  </si>
  <si>
    <t>15.7</t>
  </si>
  <si>
    <t>15.8</t>
  </si>
  <si>
    <t>15.9</t>
  </si>
  <si>
    <t>16.0</t>
  </si>
  <si>
    <t>16.3</t>
  </si>
  <si>
    <t>16.4</t>
  </si>
  <si>
    <t>16.5</t>
  </si>
  <si>
    <t>16.6</t>
  </si>
  <si>
    <t>16.7</t>
  </si>
  <si>
    <t>16.8</t>
  </si>
  <si>
    <t>16.9</t>
  </si>
  <si>
    <t>16.10</t>
  </si>
  <si>
    <t>16.11</t>
  </si>
  <si>
    <t>16.12</t>
  </si>
  <si>
    <t>16.13</t>
  </si>
  <si>
    <t>16.14</t>
  </si>
  <si>
    <t>16.15</t>
  </si>
  <si>
    <t>17.0</t>
  </si>
  <si>
    <t>TOTAL ITENS CONSTRUÇÃO CIVIL</t>
  </si>
  <si>
    <t>CONSTRUÇÃO CIVIL</t>
  </si>
  <si>
    <t>INSTALAÇÕES PROVISÓRIAS</t>
  </si>
  <si>
    <t>TOTAL ITENS PROVISÓRIOS</t>
  </si>
  <si>
    <t>TOTAL ADMNISTRAÇÃO DE OBRA</t>
  </si>
  <si>
    <t>ADMINISTRAÇÃO DE OBRA E SERVIÇOS PROVISÓRIOS</t>
  </si>
  <si>
    <t>SERVIÇOS PROVISÓRIOS</t>
  </si>
  <si>
    <t>18.0</t>
  </si>
  <si>
    <t>18.1</t>
  </si>
  <si>
    <t>18.2</t>
  </si>
  <si>
    <t>18.3</t>
  </si>
  <si>
    <t>18.4</t>
  </si>
  <si>
    <t>18.5</t>
  </si>
  <si>
    <t>18.6</t>
  </si>
  <si>
    <t>18.7</t>
  </si>
  <si>
    <t>18.8</t>
  </si>
  <si>
    <t>18.9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</si>
  <si>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</si>
  <si>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</si>
  <si>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</si>
  <si>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</si>
  <si>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</si>
  <si>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</si>
  <si>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</si>
  <si>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</si>
  <si>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</si>
  <si>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</si>
  <si>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</si>
  <si>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</si>
  <si>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</si>
  <si>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</si>
  <si>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</si>
  <si>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</si>
  <si>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</si>
  <si>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</si>
  <si>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</si>
  <si>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</si>
  <si>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</si>
  <si>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</si>
  <si>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</si>
  <si>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</si>
  <si>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</si>
  <si>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</si>
  <si>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</si>
  <si>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</si>
  <si>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</si>
  <si>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</si>
  <si>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</si>
  <si>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</si>
  <si>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</si>
  <si>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</si>
  <si>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</si>
  <si>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</si>
  <si>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</si>
  <si>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</si>
  <si>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</si>
  <si>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</si>
  <si>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</si>
  <si>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</si>
  <si>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</si>
  <si>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</si>
  <si>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 xml:space="preserve"> 91926 </t>
  </si>
  <si>
    <t>CABO DE COBRE FLEXÍVEL ISOLADO, 2,5 MM², ANTI-CHAMA 450/750 V, PARA CIRCUITOS TERMINAIS - FORNECIMENTO E INSTALAÇÃO. AF_12/2015</t>
  </si>
  <si>
    <t xml:space="preserve"> 91928 </t>
  </si>
  <si>
    <t>CABO DE COBRE FLEXÍVEL ISOLADO, 4 MM², ANTI-CHAMA 450/750 V, PARA CIRCUITOS TERMINAIS - FORNECIMENTO E INSTALAÇÃO. AF_12/2015</t>
  </si>
  <si>
    <t xml:space="preserve"> 91930 </t>
  </si>
  <si>
    <t>CABO DE COBRE FLEXÍVEL ISOLADO, 6 MM², ANTI-CHAMA 450/750 V, PARA CIRCUITOS TERMINAIS - FORNECIMENTO E INSTALAÇÃO. AF_12/2015</t>
  </si>
  <si>
    <t xml:space="preserve"> SES03002 </t>
  </si>
  <si>
    <t>CABO DE COBRE ISOLADO EM EPR FLEXÍVEL 16MM² - 0,6KV/1KV/90°</t>
  </si>
  <si>
    <t xml:space="preserve"> SES03003 </t>
  </si>
  <si>
    <t>CABO DE COBRE ISOLADO EM EPR FLEXÍVEL 25MM² - 0,6KV/1KV/90°</t>
  </si>
  <si>
    <t xml:space="preserve"> SES03004 </t>
  </si>
  <si>
    <t>CABO DE COBRE ISOLADO EM EPR FLEXÍVEL 35MM² - 0,6KV/1KV/90°</t>
  </si>
  <si>
    <t xml:space="preserve"> SES03005 </t>
  </si>
  <si>
    <t>CABO DE COBRE ISOLADO EM EPR FLEXÍVEL 50MM² - 0,6KV/1KV/90°</t>
  </si>
  <si>
    <t xml:space="preserve"> SES03006 </t>
  </si>
  <si>
    <t>CABO DE COBRE ISOLADO EM EPR FLEXÍVEL 70MM² - 0,6KV/1KV/90°</t>
  </si>
  <si>
    <t xml:space="preserve"> SES03007 </t>
  </si>
  <si>
    <t>CABO DE COBRE ISOLADO EM EPR FLEXÍVEL 95MM² - 0,6KV/1KV/90°</t>
  </si>
  <si>
    <t xml:space="preserve"> SES03008 </t>
  </si>
  <si>
    <t>CABO DE COBRE ISOLADO EM EPR FLEXÍVEL 120MM² - 0,6KV/1KV/90°</t>
  </si>
  <si>
    <t xml:space="preserve"> 90447 </t>
  </si>
  <si>
    <t>RASGO EM ALVENARIA PARA ELETRODUTOS COM DIAMETROS MENORES OU IGUAIS A 40 MM. AF_05/2015</t>
  </si>
  <si>
    <t xml:space="preserve"> 91941 </t>
  </si>
  <si>
    <t>CAIXA RETANGULAR 4" X 2" BAIXA (0,30 M DO PISO), PVC, INSTALADA EM PAREDE - FORNECIMENTO E INSTALAÇÃO. AF_12/2015</t>
  </si>
  <si>
    <t xml:space="preserve"> 91940 </t>
  </si>
  <si>
    <t>CAIXA RETANGULAR 4" X 2" MÉDIA (1,30 M DO PISO), PVC, INSTALADA EM PAREDE - FORNECIMENTO E INSTALAÇÃO. AF_12/2015</t>
  </si>
  <si>
    <t xml:space="preserve"> 91939 </t>
  </si>
  <si>
    <t>CAIXA RETANGULAR 4" X 2" ALTA (2,00 M DO PISO), PVC, INSTALADA EM PAREDE - FORNECIMENTO E INSTALAÇÃO. AF_12/2015</t>
  </si>
  <si>
    <t xml:space="preserve"> 91937 </t>
  </si>
  <si>
    <t>CAIXA OCTOGONAL 3" X 3", PVC, INSTALADA EM LAJE - FORNECIMENTO E INSTALAÇÃO. AF_12/2015</t>
  </si>
  <si>
    <t xml:space="preserve"> 92000 </t>
  </si>
  <si>
    <t>TOMADA BAIXA DE EMBUTIR (1 MÓDULO), 2P+T 10 A, INCLUINDO SUPORTE E PLACA - FORNECIMENTO E INSTALAÇÃO. AF_12/2015</t>
  </si>
  <si>
    <t xml:space="preserve"> 92008 </t>
  </si>
  <si>
    <t>TOMADA BAIXA DE EMBUTIR (2 MÓDULOS), 2P+T 10 A, INCLUINDO SUPORTE E PLACA - FORNECIMENTO E INSTALAÇÃO. AF_12/2015</t>
  </si>
  <si>
    <t xml:space="preserve"> 92004 </t>
  </si>
  <si>
    <t>TOMADA MÉDIA DE EMBUTIR (2 MÓDULOS), 2P+T 10 A, INCLUINDO SUPORTE E PLACA - FORNECIMENTO E INSTALAÇÃO. AF_12/2015</t>
  </si>
  <si>
    <t xml:space="preserve"> 91992 </t>
  </si>
  <si>
    <t>TOMADA ALTA DE EMBUTIR (1 MÓDULO), 2P+T 10 A, INCLUINDO SUPORTE E PLACA - FORNECIMENTO E INSTALAÇÃO. AF_12/2015</t>
  </si>
  <si>
    <t xml:space="preserve"> 91993 </t>
  </si>
  <si>
    <t>TOMADA ALTA DE EMBUTIR (1 MÓDULO), 2P+T 20 A, INCLUINDO SUPORTE E PLACA - FORNECIMENTO E INSTALAÇÃO. AF_12/2015</t>
  </si>
  <si>
    <t xml:space="preserve"> 91953 </t>
  </si>
  <si>
    <t>INTERRUPTOR SIMPLES (1 MÓDULO), 10A/250V, INCLUINDO SUPORTE E PLACA - FORNECIMENTO E INSTALAÇÃO. AF_12/2015</t>
  </si>
  <si>
    <t xml:space="preserve"> 91959 </t>
  </si>
  <si>
    <t>INTERRUPTOR SIMPLES (2 MÓDULOS), 10A/250V, INCLUINDO SUPORTE E PLACA - FORNECIMENTO E INSTALAÇÃO. AF_12/2015</t>
  </si>
  <si>
    <t xml:space="preserve"> 74131/004 </t>
  </si>
  <si>
    <t>QUADRO DE DISTRIBUICAO DE ENERGIA DE EMBUTIR, EM CHAPA METALICA, PARA 18 DISJUNTORES TERMOMAGNETICOS MONOPOLARES, COM BARRAMENTO TRIFASICO E NEUTRO, FORNECIMENTO E INSTALACAO</t>
  </si>
  <si>
    <t xml:space="preserve"> 74131/005 </t>
  </si>
  <si>
    <t>QUADRO DE DISTRIBUICAO DE ENERGIA DE EMBUTIR, EM CHAPA METALICA, PARA 24 DISJUNTORES TERMOMAGNETICOS MONOPOLARES, COM BARRAMENTO TRIFASICO E NEUTRO, FORNECIMENTO E INSTALACAO</t>
  </si>
  <si>
    <t xml:space="preserve"> 74131/006 </t>
  </si>
  <si>
    <t>QUADRO DE DISTRIBUICAO DE ENERGIA DE EMBUTIR, EM CHAPA METALICA, PARA 32 DISJUNTORES TERMOMAGNETICOS MONOPOLARES, COM BARRAMENTO TRIFASICO E NEUTRO, FORNECIMENTO E INSTALACAO</t>
  </si>
  <si>
    <t xml:space="preserve"> 74131/007 </t>
  </si>
  <si>
    <t>QUADRO DE DISTRIBUICAO DE ENERGIA DE EMBUTIR, EM CHAPA METALICA, PARA 40 DISJUNTORES TERMOMAGNETICOS MONOPOLARES, COM BARRAMENTO TRIFASICO E NEUTRO, FORNECIMENTO E INSTALACAO</t>
  </si>
  <si>
    <t xml:space="preserve"> SES03012 </t>
  </si>
  <si>
    <t>BARRAMENTO SECUNDÁRIO TRIFÁSICO PARA DISJUNTOR ATÉ 100A INCLUINDO FIXAÇÃO - FORNECIMENTO E INSTALAÇÃO</t>
  </si>
  <si>
    <t xml:space="preserve"> SES03013 </t>
  </si>
  <si>
    <t>BARRAMENTO SECUNDÁRIO TRIFÁSICO PARA DISJUNTOR ATÉ 250A INCLUINDO FIXAÇÃO - FORNECIMENTO E INSTALAÇÃO</t>
  </si>
  <si>
    <t xml:space="preserve"> 93653 </t>
  </si>
  <si>
    <t>DISJUNTOR MONOPOLAR TIPO DIN, CORRENTE NOMINAL DE 10A - FORNECIMENTO E INSTALAÇÃO. AF_04/2016</t>
  </si>
  <si>
    <t xml:space="preserve"> 93655 </t>
  </si>
  <si>
    <t>DISJUNTOR MONOPOLAR TIPO DIN, CORRENTE NOMINAL DE 20A - FORNECIMENTO E INSTALAÇÃO. AF_04/2016</t>
  </si>
  <si>
    <t xml:space="preserve"> 93660 </t>
  </si>
  <si>
    <t>DISJUNTOR BIPOLAR TIPO DIN, CORRENTE NOMINAL DE 10A - FORNECIMENTO E INSTALAÇÃO. AF_04/2016</t>
  </si>
  <si>
    <t xml:space="preserve"> 93662 </t>
  </si>
  <si>
    <t>DISJUNTOR BIPOLAR TIPO DIN, CORRENTE NOMINAL DE 20A - FORNECIMENTO E INSTALAÇÃO. AF_04/2016</t>
  </si>
  <si>
    <t xml:space="preserve"> SES03020 </t>
  </si>
  <si>
    <t>FORNECIMENTO E INSTALAÇÃO DE PROTETOR DE SURTO (DPS) 175V - 45KA EM QUADRO DE DISTRIBUIÇÃO.</t>
  </si>
  <si>
    <t xml:space="preserve"> SES03025 </t>
  </si>
  <si>
    <t>DISJUNTOR TRIPOLAR TIPO DIN, CORRENTE NOMINAL DE 32A - FORNECIMENTO E INSTALAÇÃO</t>
  </si>
  <si>
    <t xml:space="preserve"> SES03026 </t>
  </si>
  <si>
    <t>DISJUNTOR TRIPOLAR TIPO DIN, CORRENTE NOMINAL DE 40A - FORNECIMENTO E INSTALAÇÃO</t>
  </si>
  <si>
    <t xml:space="preserve"> SES03027 </t>
  </si>
  <si>
    <t>DISJUNTOR TRIPOLAR TIPO DIN, CORRENTE NOMINAL DE 50A - FORNECIMENTO E INSTALAÇÃO. AF_04/2016</t>
  </si>
  <si>
    <t xml:space="preserve"> SES03028 </t>
  </si>
  <si>
    <t>DISJUNTOR TRIPOLAR TIPO DIN, CORRENTE NOMINAL DE 63A - FORNECIMENTO E INSTALAÇÃO</t>
  </si>
  <si>
    <t xml:space="preserve"> SES03029 </t>
  </si>
  <si>
    <t>DISJUNTOR TRIPOLAR TIPO DIN, CORRENTE NOMINAL DE 70A - FORNECIMENTO E INSTALAÇÃO</t>
  </si>
  <si>
    <t xml:space="preserve"> SES03030 </t>
  </si>
  <si>
    <t>DISJUNTOR TRIPOLAR TIPO DIN, CORRENTE NOMINAL DE 80A - FORNECIMENTO E INSTALAÇÃO</t>
  </si>
  <si>
    <t xml:space="preserve"> SES03031 </t>
  </si>
  <si>
    <t>DISJUNTOR TRIPOLAR TIPO DIN, CORRENTE NOMINAL DE 90A - FORNECIMENTO E INSTALAÇÃO</t>
  </si>
  <si>
    <t xml:space="preserve"> SES03032 </t>
  </si>
  <si>
    <t>DISJUNTOR TRIPOLAR TIPO DIN, CORRENTE NOMINAL DE 100A - FORNECIMENTO E INSTALAÇÃO</t>
  </si>
  <si>
    <t xml:space="preserve"> 74130/006 </t>
  </si>
  <si>
    <t>DISJUNTOR TERMOMAGNETICO TRIPOLAR PADRAO NEMA (AMERICANO) 125 A 150A 240V, FORNECIMENTO E INSTALACAO</t>
  </si>
  <si>
    <t xml:space="preserve"> 91834 </t>
  </si>
  <si>
    <t>ELETRODUTO FLEXÍVEL CORRUGADO, PVC, DN 25 MM (3/4"), PARA CIRCUITOS TERMINAIS, INSTALADO EM FORRO - FORNECIMENTO E INSTALAÇÃO. AF_12/2015</t>
  </si>
  <si>
    <t xml:space="preserve"> 91836 </t>
  </si>
  <si>
    <t>ELETRODUTO FLEXÍVEL CORRUGADO, PVC, DN 32 MM (1"), PARA CIRCUITOS TERMINAIS, INSTALADO EM FORRO - FORNECIMENTO E INSTALAÇÃO. AF_12/2015</t>
  </si>
  <si>
    <t xml:space="preserve"> 91854 </t>
  </si>
  <si>
    <t>ELETRODUTO FLEXÍVEL CORRUGADO, PVC, DN 25 MM (3/4"), PARA CIRCUITOS TERMINAIS, INSTALADO EM PAREDE - FORNECIMENTO E INSTALAÇÃO. AF_12/2015</t>
  </si>
  <si>
    <t xml:space="preserve"> 91856 </t>
  </si>
  <si>
    <t>ELETRODUTO FLEXÍVEL CORRUGADO, PVC, DN 32 MM (1"), PARA CIRCUITOS TERMINAIS, INSTALADO EM PAREDE - FORNECIMENTO E INSTALAÇÃO. AF_12/2015</t>
  </si>
  <si>
    <t xml:space="preserve"> SES07012 </t>
  </si>
  <si>
    <t>DUTO CORRUGADO FLEXÍVEL EM PEAD Ø = 4", TIPO KANALEX OU SIMILAR, LANÇADO DIRETAMENTE NO SOLO, EXCLUSIVE ESCAVAÇÃO E REATERRO</t>
  </si>
  <si>
    <t xml:space="preserve"> 73798/003 </t>
  </si>
  <si>
    <t>DUTO ESPIRAL FLEXIVEL SINGELO PEAD D=75MM(3") REVESTIDO COM PVC COM FIO GUIA DE ACO GALVANIZADO, LANCADO DIRETO NO SOLO, INCL CONEXOES</t>
  </si>
  <si>
    <t xml:space="preserve"> 73798/001 </t>
  </si>
  <si>
    <t>DUTO ESPIRAL FLEXIVEL SINGELO PEAD D=50MM(2") REVESTIDO COM PVC COM FIO GUIA DE ACO GALVANIZADO, LANCADO DIRETO NO SOLO, INCL CONEXOES</t>
  </si>
  <si>
    <t xml:space="preserve"> 97892 </t>
  </si>
  <si>
    <t>CAIXA ENTERRADA ELÉTRICA RETANGULAR, EM ALVENARIA COM BLOCOS DE CONCRETO, FUNDO COM BRITA, DIMENSÕES INTERNAS: 0,6X0,6X0,6 M. AF_05/2018</t>
  </si>
  <si>
    <t xml:space="preserve"> 97891 </t>
  </si>
  <si>
    <t>CAIXA ENTERRADA ELÉTRICA RETANGULAR, EM ALVENARIA COM BLOCOS DE CONCRETO, FUNDO COM BRITA, DIMENSÕES INTERNAS: 0,4X0,4X0,4 M. AF_05/2018</t>
  </si>
  <si>
    <t xml:space="preserve"> 97886 </t>
  </si>
  <si>
    <t>CAIXA ENTERRADA ELÉTRICA RETANGULAR, EM ALVENARIA COM TIJOLOS CERÂMICOS MACIÇOS, FUNDO COM BRITA, DIMENSÕES INTERNAS: 0,3X0,3X0,3 M. AF_05/2018</t>
  </si>
  <si>
    <t xml:space="preserve"> SES03033 </t>
  </si>
  <si>
    <t>LUMINÁRIA TIPO CALHA, DE SOBREPOR, LED LINEAR DE 36 W - FORNECIMENTO E INSTALAÇÃO</t>
  </si>
  <si>
    <t xml:space="preserve"> SES03034 </t>
  </si>
  <si>
    <t>LUMINÁRIA TIPO CALHA, DE SOBREPOR,  LED HERMÉTICA DE 36 W - FORNECIMENTO E INSTALAÇÃO</t>
  </si>
  <si>
    <t xml:space="preserve"> 93358 </t>
  </si>
  <si>
    <t>ESCAVAÇÃO MANUAL DE VALA COM PROFUNDIDADE MENOR OU IGUAL A 1,30 M. AF_03/2016</t>
  </si>
  <si>
    <t xml:space="preserve"> 93382 </t>
  </si>
  <si>
    <t>REATERRO MANUAL DE VALAS COM COMPACTAÇÃO MECANIZADA. AF_04/2016</t>
  </si>
  <si>
    <t>18.54</t>
  </si>
  <si>
    <t>18.55</t>
  </si>
  <si>
    <t>18.56</t>
  </si>
  <si>
    <t>BAIXA TENSÃO</t>
  </si>
  <si>
    <t>19.0</t>
  </si>
  <si>
    <t>19.1</t>
  </si>
  <si>
    <t>INSTALAÇÕES DE LÓGICA</t>
  </si>
  <si>
    <t>LÓGICA</t>
  </si>
  <si>
    <t>20.0</t>
  </si>
  <si>
    <t>20.1</t>
  </si>
  <si>
    <t>20.2</t>
  </si>
  <si>
    <t>20.3</t>
  </si>
  <si>
    <t>20.4</t>
  </si>
  <si>
    <t>20.5</t>
  </si>
  <si>
    <t>20.6</t>
  </si>
  <si>
    <t>20.7</t>
  </si>
  <si>
    <t>20.8</t>
  </si>
  <si>
    <t>20.9</t>
  </si>
  <si>
    <t>20.10</t>
  </si>
  <si>
    <t>20.11</t>
  </si>
  <si>
    <t>20.12</t>
  </si>
  <si>
    <t>20.13</t>
  </si>
  <si>
    <t>20.14</t>
  </si>
  <si>
    <t>20.15</t>
  </si>
  <si>
    <t>20.16</t>
  </si>
  <si>
    <t>20.17</t>
  </si>
  <si>
    <t>20.18</t>
  </si>
  <si>
    <t>20.19</t>
  </si>
  <si>
    <t>20.20</t>
  </si>
  <si>
    <t>20.21</t>
  </si>
  <si>
    <t>20.22</t>
  </si>
  <si>
    <t>20.23</t>
  </si>
  <si>
    <t>20.24</t>
  </si>
  <si>
    <t>20.25</t>
  </si>
  <si>
    <t>20.26</t>
  </si>
  <si>
    <t>20.27</t>
  </si>
  <si>
    <t>TOTAL INSTALAÇÕES DE LÓGICA</t>
  </si>
  <si>
    <t xml:space="preserve"> SES03050 </t>
  </si>
  <si>
    <t>CABO UTP 04P - CAT. 06</t>
  </si>
  <si>
    <t xml:space="preserve"> 91908 </t>
  </si>
  <si>
    <t>CURVA 90 GRAUS PARA ELETRODUTO, PVC, ROSCÁVEL, DN 40 MM (1 1/4"), PARA CIRCUITOS TERMINAIS, INSTALADA EM LAJE - FORNECIMENTO E INSTALAÇÃO. AF_12/2015</t>
  </si>
  <si>
    <t xml:space="preserve"> 91860 </t>
  </si>
  <si>
    <t>ELETRODUTO FLEXÍVEL CORRUGADO, PEAD, DN 40 MM (1 1/4"), PARA CIRCUITOS TERMINAIS, INSTALADO EM PAREDE - FORNECIMENTO E INSTALAÇÃO. AF_12/2015</t>
  </si>
  <si>
    <t xml:space="preserve"> 91873 </t>
  </si>
  <si>
    <t>ELETRODUTO RÍGIDO ROSCÁVEL, PVC, DN 40 MM (1 1/4"), PARA CIRCUITOS TERMINAIS, INSTALADO EM PAREDE - FORNECIMENTO E INSTALAÇÃO. AF_12/2015</t>
  </si>
  <si>
    <t xml:space="preserve"> 91865 </t>
  </si>
  <si>
    <t>ELETRODUTO RÍGIDO ROSCÁVEL, PVC, DN 40 MM (1 1/4"), PARA CIRCUITOS TERMINAIS, INSTALADO EM FORRO - FORNECIMENTO E INSTALAÇÃO. AF_12/2015</t>
  </si>
  <si>
    <t xml:space="preserve"> 91881 </t>
  </si>
  <si>
    <t>LUVA PARA ELETRODUTO, PVC, ROSCÁVEL, DN 40 MM (1 1/4"), PARA CIRCUITOS TERMINAIS, INSTALADA EM LAJE - FORNECIMENTO E INSTALAÇÃO. AF_12/2015</t>
  </si>
  <si>
    <t>RACK 19 POL. X 12U X 550MM</t>
  </si>
  <si>
    <t xml:space="preserve"> 98307 </t>
  </si>
  <si>
    <t>TOMADA DE REDE RJ45 - FORNECIMENTO E INSTALAÇÃO. AF_03/2018</t>
  </si>
  <si>
    <t>TOMADA DE REDE RJ45 (2 MÓDULO) - FORNECIMENTO E INSTALAÇÃO</t>
  </si>
  <si>
    <t xml:space="preserve"> SES03101 </t>
  </si>
  <si>
    <t>TOMADA DE REDE RJ45 (3 MÓDULO) - FORNECIMENTO E INSTALAÇÃO</t>
  </si>
  <si>
    <t xml:space="preserve"> 98302 </t>
  </si>
  <si>
    <t>PATCH PANEL 24 PORTAS, CATEGORIA 6 - FORNECIMENTO E INSTALAÇÃO. AF_03/2018</t>
  </si>
  <si>
    <t xml:space="preserve"> SES03102 </t>
  </si>
  <si>
    <t>SWITCH 48P 10/100/1000</t>
  </si>
  <si>
    <t xml:space="preserve"> SES03104 </t>
  </si>
  <si>
    <t>GUIA DE CABO FECHADO HORIZ. 19 POL. 1U</t>
  </si>
  <si>
    <t xml:space="preserve"> SES03105 </t>
  </si>
  <si>
    <t>VOICE PANEL 19" - 30 POSIÇÕES CATEGORIA 6</t>
  </si>
  <si>
    <t xml:space="preserve"> SES03108 </t>
  </si>
  <si>
    <t>PARAFUSO COM PORCA GAIOLA PARA RACK COM 5MM E ROSCA M5</t>
  </si>
  <si>
    <t xml:space="preserve"> SES03106 </t>
  </si>
  <si>
    <t>ABRAÇADEIRA DE NYLON PARA AMARRAÇÃO DE CABOS</t>
  </si>
  <si>
    <t xml:space="preserve"> SES03107 </t>
  </si>
  <si>
    <t>PATCH CORD - CAT.06 - 1,5M</t>
  </si>
  <si>
    <t xml:space="preserve"> SES03109 </t>
  </si>
  <si>
    <t>FORNECIMENTO E INSTALAÇÃO DE DISTRIBUIDOR OPTICO 19POL COM PIGTAIL LC OM3</t>
  </si>
  <si>
    <t xml:space="preserve"> SES03110 </t>
  </si>
  <si>
    <t>SERVIÇO DE CERTIFICAÇÃO DE PONTO CAT. 6</t>
  </si>
  <si>
    <t xml:space="preserve"> SES03111 </t>
  </si>
  <si>
    <t>SERVIÇO DE CERTIFICAÇÃO DE FIBRA OPTICA</t>
  </si>
  <si>
    <t xml:space="preserve"> SES03112 </t>
  </si>
  <si>
    <t>SERVIÇO DE FUSÃO DE FIBRA OPTICA</t>
  </si>
  <si>
    <t xml:space="preserve"> SES03113 </t>
  </si>
  <si>
    <t>CABO OPTICO OM3 50/125 - 6FO</t>
  </si>
  <si>
    <t xml:space="preserve"> 98402 </t>
  </si>
  <si>
    <t>CABO TELEFÔNICO CTP-APL-50 30 PARES INSTALADO EM ENTRADA DE EDIFICAÇÃO - FORNECIMENTO E INSTALAÇÃO. AF_04/2018</t>
  </si>
  <si>
    <t>ÁGUA FRIA</t>
  </si>
  <si>
    <t xml:space="preserve"> 94501 </t>
  </si>
  <si>
    <t>REGISTRO DE GAVETA BRUTO, LATÃO, ROSCÁVEL, 4, INSTALADO EM RESERVAÇÃO DE ÁGUA DE EDIFICAÇÃO QUE POSSUA RESERVATÓRIO DE FIBRA/FIBROCIMENTO  FORNECIMENTO E INSTALAÇÃO. AF_06/2016</t>
  </si>
  <si>
    <t xml:space="preserve"> 94500 </t>
  </si>
  <si>
    <t>REGISTRO DE GAVETA BRUTO, LATÃO, ROSCÁVEL, 3, INSTALADO EM RESERVAÇÃO DE ÁGUA DE EDIFICAÇÃO QUE POSSUA RESERVATÓRIO DE FIBRA/FIBROCIMENTO  FORNECIMENTO E INSTALAÇÃO. AF_06/2016</t>
  </si>
  <si>
    <t xml:space="preserve"> 94499 </t>
  </si>
  <si>
    <t>REGISTRO DE GAVETA BRUTO, LATÃO, ROSCÁVEL, 2 1/2, INSTALADO EM RESERVAÇÃO DE ÁGUA DE EDIFICAÇÃO QUE POSSUA RESERVATÓRIO DE FIBRA/FIBROCIMENTO  FORNECIMENTO E INSTALAÇÃO. AF_06/2016</t>
  </si>
  <si>
    <t xml:space="preserve"> 94498 </t>
  </si>
  <si>
    <t>REGISTRO DE GAVETA BRUTO, LATÃO, ROSCÁVEL, 2, INSTALADO EM RESERVAÇÃO DE ÁGUA DE EDIFICAÇÃO QUE POSSUA RESERVATÓRIO DE FIBRA/FIBROCIMENTO  FORNECIMENTO E INSTALAÇÃO. AF_06/2016</t>
  </si>
  <si>
    <t xml:space="preserve"> 94497 </t>
  </si>
  <si>
    <t>REGISTRO DE GAVETA BRUTO, LATÃO, ROSCÁVEL, 1 1/2, INSTALADO EM RESERVAÇÃO DE ÁGUA DE EDIFICAÇÃO QUE POSSUA RESERVATÓRIO DE FIBRA/FIBROCIMENTO  FORNECIMENTO E INSTALAÇÃO. AF_06/2016</t>
  </si>
  <si>
    <t xml:space="preserve"> 89987 </t>
  </si>
  <si>
    <t>REGISTRO DE GAVETA BRUTO, LATÃO, ROSCÁVEL, 3/4", COM ACABAMENTO E CANOPLA CROMADOS. FORNECIDO E INSTALADO EM RAMAL DE ÁGUA. AF_12/2014</t>
  </si>
  <si>
    <t xml:space="preserve"> 9535 </t>
  </si>
  <si>
    <t xml:space="preserve"> 89985 </t>
  </si>
  <si>
    <t xml:space="preserve"> 89354 </t>
  </si>
  <si>
    <t>MISTURADOR MONOCOMANDO PARA CHUVEIRO, BASE BRUTA E ACABAMENTO CROMADO, FORNECIDO E INSTALADO EM RAMAL DE ÁGUA. AF_12/2014</t>
  </si>
  <si>
    <t xml:space="preserve"> SES02037 </t>
  </si>
  <si>
    <t>MICTORIO SIFONADO DE LOUCA BRANCA COM  VALVULA DE DESCARGA EM METAL CROMADO COM ACIONAMENTO POR PRESSAO E FECHAMENTO AUTOMATICO  - FORNECIMENTO E INSTALACAO</t>
  </si>
  <si>
    <t xml:space="preserve"> 86888 </t>
  </si>
  <si>
    <t>VASO SANITÁRIO SIFONADO COM CAIXA ACOPLADA LOUÇA BRANCA - FORNECIMENTO E INSTALAÇÃO. AF_12/2013</t>
  </si>
  <si>
    <t xml:space="preserve"> 95470 </t>
  </si>
  <si>
    <t xml:space="preserve"> 99635 </t>
  </si>
  <si>
    <t>VÁLVULA DE DESCARGA METÁLICA, BASE 1 1/2 ", ACABAMENTO METALICO CROMADO - FORNECIMENTO E INSTALAÇÃO. AF_01/2019</t>
  </si>
  <si>
    <t xml:space="preserve"> 95472 </t>
  </si>
  <si>
    <t xml:space="preserve"> SES02038 </t>
  </si>
  <si>
    <t>VÁLVULA DE DESCARGA METÁLICA, BASE 1 1/2 ", COM ALAVANCA PARA PCD, ACABAMENTO METALICO CROMADO - FORNECIMENTO E INSTALAÇÃO</t>
  </si>
  <si>
    <t xml:space="preserve"> SES02004 </t>
  </si>
  <si>
    <t>ASSENTO SANITARIO DE PLASTICO, TIPO CONVENCIONAL, FORNECIMENTO E INSTALAÇÃO.</t>
  </si>
  <si>
    <t xml:space="preserve"> SES02039 </t>
  </si>
  <si>
    <t>TORNEIRA CROMADA DE MESA, 1/2" OU 3/4", PARA LAVATORIO TEMPORIZADA PRESSAO BICA BAIXA - FORNECIMENTO E INSTALAÇÃO</t>
  </si>
  <si>
    <t xml:space="preserve"> SES02002 </t>
  </si>
  <si>
    <t>TORNEIRA DE PRESSÃO CROMADA DE MESA, PARA LAVATÓRIO PCD, COM ALAVANCA DE ACIONAMENTO - FORNECIMENTO E INSTALAÇÃO</t>
  </si>
  <si>
    <t xml:space="preserve"> SES02040 </t>
  </si>
  <si>
    <t>DUCHA HIGIENICA PLASTICA COM REGISTRO METALICO 1/2"</t>
  </si>
  <si>
    <t xml:space="preserve"> SES02041 </t>
  </si>
  <si>
    <t>DUCHA METALICA DE PAREDE, ARTICULAVEL, COM DESVIADOR E DUCHA MANUAL</t>
  </si>
  <si>
    <t xml:space="preserve"> 86874 </t>
  </si>
  <si>
    <t>TANQUE DE LOUÇA BRANCA SUSPENSO, 18L OU EQUIVALENTE - FORNECIMENTO E INSTALAÇÃO. AF_12/2013</t>
  </si>
  <si>
    <t xml:space="preserve"> 86914 </t>
  </si>
  <si>
    <t xml:space="preserve"> 94712 </t>
  </si>
  <si>
    <t>ADAPTADOR COM FLANGES LIVRES, PVC, SOLDÁVEL, DN 60 MM X 2 , INSTALADO EM RESERVAÇÃO DE ÁGUA DE EDIFICAÇÃO QUE POSSUA RESERVATÓRIO DE FIBRA/FIBROCIMENTO   FORNECIMENTO E INSTALAÇÃO. AF_06/2016</t>
  </si>
  <si>
    <t xml:space="preserve"> 94714 </t>
  </si>
  <si>
    <t>ADAPTADOR COM FLANGES LIVRES, PVC, SOLDÁVEL, DN 85 MM X 3 , INSTALADO EM RESERVAÇÃO DE ÁGUA DE EDIFICAÇÃO QUE POSSUA RESERVATÓRIO DE FIBRA/FIBROCIMENTO   FORNECIMENTO E INSTALAÇÃO. AF_06/2016</t>
  </si>
  <si>
    <t xml:space="preserve"> 94715 </t>
  </si>
  <si>
    <t>ADAPTADOR COM FLANGES LIVRES, PVC, SOLDÁVEL, DN 110 MM X 4 , INSTALADO EM RESERVAÇÃO DE ÁGUA DE EDIFICAÇÃO QUE POSSUA RESERVATÓRIO DE FIBRA/FIBROCIMENTO   FORNECIMENTO E INSTALAÇÃO. AF_06/2016</t>
  </si>
  <si>
    <t xml:space="preserve"> 89429 </t>
  </si>
  <si>
    <t>ADAPTADOR CURTO COM BOLSA E ROSCA PARA REGISTRO, PVC, SOLDÁVEL, DN 25MM X 3/4, INSTALADO EM RAMAL DE DISTRIBUIÇÃO DE ÁGUA - FORNECIMENTO E INSTALAÇÃO. AF_12/2014</t>
  </si>
  <si>
    <t xml:space="preserve"> 89596 </t>
  </si>
  <si>
    <t>ADAPTADOR CURTO COM BOLSA E ROSCA PARA REGISTRO, PVC, SOLDÁVEL, DN 50MM X 1.1/2, INSTALADO EM PRUMADA DE ÁGUA - FORNECIMENTO E INSTALAÇÃO. AF_12/2014</t>
  </si>
  <si>
    <t xml:space="preserve"> 89610 </t>
  </si>
  <si>
    <t>ADAPTADOR CURTO COM BOLSA E ROSCA PARA REGISTRO, PVC, SOLDÁVEL, DN 60MM X 2, INSTALADO EM PRUMADA DE ÁGUA - FORNECIMENTO E INSTALAÇÃO. AF_12/2014</t>
  </si>
  <si>
    <t xml:space="preserve"> 89613 </t>
  </si>
  <si>
    <t>ADAPTADOR CURTO COM BOLSA E ROSCA PARA REGISTRO, PVC, SOLDÁVEL, DN 75MM X 2.1/2, INSTALADO EM PRUMADA DE ÁGUA - FORNECIMENTO E INSTALAÇÃO. AF_12/2014</t>
  </si>
  <si>
    <t xml:space="preserve"> 89616 </t>
  </si>
  <si>
    <t>ADAPTADOR CURTO COM BOLSA E ROSCA PARA REGISTRO, PVC, SOLDÁVEL, DN 85MM X 3, INSTALADO EM PRUMADA DE ÁGUA - FORNECIMENTO E INSTALAÇÃO. AF_12/2014</t>
  </si>
  <si>
    <t xml:space="preserve"> 94670 </t>
  </si>
  <si>
    <t>ADAPTADOR CURTO COM BOLSA E ROSCA PARA REGISTRO, PVC, SOLDÁVEL, DN 110 MM X 4 , INSTALADO EM RESERVAÇÃO DE ÁGUA DE EDIFICAÇÃO QUE POSSUA RESERVATÓRIO DE FIBRA/FIBROCIMENTO   FORNECIMENTO E INSTALAÇÃO. AF_06/2016</t>
  </si>
  <si>
    <t xml:space="preserve"> SES02042 </t>
  </si>
  <si>
    <t>JOELHO DE REDUCAO, PVC, ROSCAVEL COM BUCHA DE LATAO, 90 GRAUS, 3/4" X 1/2", PARA AGUA FRIA PREDIAL</t>
  </si>
  <si>
    <t xml:space="preserve"> 94657 </t>
  </si>
  <si>
    <t>LUVA PVC, SOLDÁVEL, DN  25 MM, INSTALADA EM RESERVAÇÃO DE ÁGUA DE EDIFICAÇÃO QUE POSSUA RESERVATÓRIO DE FIBRA/FIBROCIMENTO   FORNECIMENTO E INSTALAÇÃO. AF_06/2016</t>
  </si>
  <si>
    <t xml:space="preserve"> SES02044 </t>
  </si>
  <si>
    <t>BUCHA DE REDUCAO DE PVC, SOLDAVEL, CURTA, COM 110 X 85 MM, PARA AGUA FRIA PREDIAL</t>
  </si>
  <si>
    <t xml:space="preserve"> SES02043 </t>
  </si>
  <si>
    <t>BUCHA DE REDUCAO DE PVC, SOLDAVEL, CURTA, COM 60 X 50 MM, PARA AGUA FRIA PREDIAL</t>
  </si>
  <si>
    <t xml:space="preserve"> SES02045 </t>
  </si>
  <si>
    <t>BUCHA DE REDUCAO DE PVC, SOLDAVEL, LONGA, COM 50 X 25 MM, PARA AGUA FRIA PREDIAL</t>
  </si>
  <si>
    <t xml:space="preserve"> SES02046 </t>
  </si>
  <si>
    <t>BUCHA DE REDUCAO DE PVC, SOLDAVEL, LONGA, COM 60 X 25 MM, PARA AGUA FRIA PREDIAL</t>
  </si>
  <si>
    <t xml:space="preserve"> SES02047 </t>
  </si>
  <si>
    <t>BUCHA DE REDUCAO DE PVC, SOLDAVEL, LONGA, COM 75 X 50 MM, PARA AGUA FRIA PREDIAL</t>
  </si>
  <si>
    <t xml:space="preserve"> SES02048 </t>
  </si>
  <si>
    <t>BUCHA DE REDUCAO DE PVC, SOLDAVEL, LONGA, COM 85 X 60 MM, PARA AGUA FRIA PREDIAL</t>
  </si>
  <si>
    <t xml:space="preserve"> 89481 </t>
  </si>
  <si>
    <t>JOELHO 90 GRAUS, PVC, SOLDÁVEL, DN 25MM, INSTALADO EM PRUMADA DE ÁGUA - FORNECIMENTO E INSTALAÇÃO. AF_12/2014</t>
  </si>
  <si>
    <t xml:space="preserve"> 89501 </t>
  </si>
  <si>
    <t>JOELHO 90 GRAUS, PVC, SOLDÁVEL, DN 50MM, INSTALADO EM PRUMADA DE ÁGUA - FORNECIMENTO E INSTALAÇÃO. AF_12/2014</t>
  </si>
  <si>
    <t xml:space="preserve"> 89505 </t>
  </si>
  <si>
    <t>JOELHO 90 GRAUS, PVC, SOLDÁVEL, DN 60MM, INSTALADO EM PRUMADA DE ÁGUA - FORNECIMENTO E INSTALAÇÃO. AF_12/2014</t>
  </si>
  <si>
    <t xml:space="preserve"> 89513 </t>
  </si>
  <si>
    <t>JOELHO 90 GRAUS, PVC, SOLDÁVEL, DN 75MM, INSTALADO EM PRUMADA DE ÁGUA - FORNECIMENTO E INSTALAÇÃO. AF_12/2014</t>
  </si>
  <si>
    <t xml:space="preserve"> 89521 </t>
  </si>
  <si>
    <t>JOELHO 90 GRAUS, PVC, SOLDÁVEL, DN 85MM, INSTALADO EM PRUMADA DE ÁGUA - FORNECIMENTO E INSTALAÇÃO. AF_12/2014</t>
  </si>
  <si>
    <t xml:space="preserve"> 94686 </t>
  </si>
  <si>
    <t>JOELHO 90 GRAUS, PVC, SOLDÁVEL, DN 110 MM INSTALADO EM RESERVAÇÃO DE ÁGUA DE EDIFICAÇÃO QUE POSSUA RESERVATÓRIO DE FIBRA/FIBROCIMENTO   FORNECIMENTO E INSTALAÇÃO. AF_06/2016</t>
  </si>
  <si>
    <t xml:space="preserve"> 89446 </t>
  </si>
  <si>
    <t>TUBO, PVC, SOLDÁVEL, DN 25MM, INSTALADO EM PRUMADA DE ÁGUA - FORNECIMENTO E INSTALAÇÃO. AF_12/2014</t>
  </si>
  <si>
    <t xml:space="preserve"> 89449 </t>
  </si>
  <si>
    <t xml:space="preserve"> 89450 </t>
  </si>
  <si>
    <t>TUBO, PVC, SOLDÁVEL, DN 60MM, INSTALADO EM PRUMADA DE ÁGUA - FORNECIMENTO E INSTALAÇÃO. AF_12/2014</t>
  </si>
  <si>
    <t xml:space="preserve"> 89451 </t>
  </si>
  <si>
    <t>TUBO, PVC, SOLDÁVEL, DN 75MM, INSTALADO EM PRUMADA DE ÁGUA - FORNECIMENTO E INSTALAÇÃO. AF_12/2014</t>
  </si>
  <si>
    <t xml:space="preserve"> 89452 </t>
  </si>
  <si>
    <t>TUBO, PVC, SOLDÁVEL, DN 85MM, INSTALADO EM PRUMADA DE ÁGUA - FORNECIMENTO E INSTALAÇÃO. AF_12/2014</t>
  </si>
  <si>
    <t xml:space="preserve"> 94655 </t>
  </si>
  <si>
    <t>TUBO, PVC, SOLDÁVEL, DN 110 MM, INSTALADO EM RESERVAÇÃO DE ÁGUA DE EDIFICAÇÃO QUE POSSUA RESERVATÓRIO DE FIBRA/FIBROCIMENTO   FORNECIMENTO E INSTALAÇÃO. AF_06/2016</t>
  </si>
  <si>
    <t xml:space="preserve"> 89617 </t>
  </si>
  <si>
    <t>TE, PVC, SOLDÁVEL, DN 25MM, INSTALADO EM PRUMADA DE ÁGUA - FORNECIMENTO E INSTALAÇÃO. AF_12/2014</t>
  </si>
  <si>
    <t xml:space="preserve"> 89625 </t>
  </si>
  <si>
    <t>TE, PVC, SOLDÁVEL, DN 50MM, INSTALADO EM PRUMADA DE ÁGUA - FORNECIMENTO E INSTALAÇÃO. AF_12/2014</t>
  </si>
  <si>
    <t xml:space="preserve"> 89628 </t>
  </si>
  <si>
    <t>TE, PVC, SOLDÁVEL, DN 60MM, INSTALADO EM PRUMADA DE ÁGUA - FORNECIMENTO E INSTALAÇÃO. AF_12/2014</t>
  </si>
  <si>
    <t xml:space="preserve"> 89629 </t>
  </si>
  <si>
    <t>TE, PVC, SOLDÁVEL, DN 75MM, INSTALADO EM PRUMADA DE ÁGUA - FORNECIMENTO E INSTALAÇÃO. AF_12/2014</t>
  </si>
  <si>
    <t xml:space="preserve"> 89631 </t>
  </si>
  <si>
    <t>TE, PVC, SOLDÁVEL, DN 85MM, INSTALADO EM PRUMADA DE ÁGUA - FORNECIMENTO E INSTALAÇÃO. AF_12/2014</t>
  </si>
  <si>
    <t xml:space="preserve"> 89627 </t>
  </si>
  <si>
    <t>TÊ DE REDUÇÃO, PVC, SOLDÁVEL, DN 50MM X 25MM, INSTALADO EM PRUMADA DE ÁGUA - FORNECIMENTO E INSTALAÇÃO. AF_12/2014</t>
  </si>
  <si>
    <t xml:space="preserve"> 89630 </t>
  </si>
  <si>
    <t>TE DE REDUÇÃO, PVC, SOLDÁVEL, DN 75MM X 50MM, INSTALADO EM PRUMADA DE ÁGUA - FORNECIMENTO E INSTALAÇÃO. AF_12/2014</t>
  </si>
  <si>
    <t xml:space="preserve"> 89632 </t>
  </si>
  <si>
    <t>TE DE REDUÇÃO, PVC, SOLDÁVEL, DN 85MM X 60MM, INSTALADO EM PRUMADA DE ÁGUA - FORNECIMENTO E INSTALAÇÃO. AF_12/2014</t>
  </si>
  <si>
    <t xml:space="preserve"> 89366 </t>
  </si>
  <si>
    <t>JOELHO 90 GRAUS COM BUCHA DE LATÃO, PVC, SOLDÁVEL, DN 25MM, X 3/4 INSTALADO EM RAMAL OU SUB-RAMAL DE ÁGUA - FORNECIMENTO E INSTALAÇÃO. AF_12/2014</t>
  </si>
  <si>
    <t xml:space="preserve"> 90373 </t>
  </si>
  <si>
    <t>JOELHO 90 GRAUS COM BUCHA DE LATÃO, PVC, SOLDÁVEL, DN 25MM, X 1/2 INSTALADO EM RAMAL OU SUB-RAMAL DE ÁGUA - FORNECIMENTO E INSTALAÇÃO. AF_12/2014</t>
  </si>
  <si>
    <t xml:space="preserve"> 89441 </t>
  </si>
  <si>
    <t>TÊ COM BUCHA DE LATÃO NA BOLSA CENTRAL, PVC, SOLDÁVEL, DN 25MM X 1/2, INSTALADO EM RAMAL DE DISTRIBUIÇÃO DE ÁGUA - FORNECIMENTO E INSTALAÇÃO. AF_12/2014</t>
  </si>
  <si>
    <t xml:space="preserve"> 90374 </t>
  </si>
  <si>
    <t>TÊ COM BUCHA DE LATÃO NA BOLSA CENTRAL, PVC, SOLDÁVEL, DN 25MM X 3/4, INSTALADO EM RAMAL OU SUB-RAMAL DE ÁGUA - FORNECIMENTO E INSTALAÇÃO. AF_03/2015</t>
  </si>
  <si>
    <t xml:space="preserve"> SES03035 </t>
  </si>
  <si>
    <t>AQUECEDOR VERSÁTIL 5500W</t>
  </si>
  <si>
    <t>21.0</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</si>
  <si>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</si>
  <si>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</si>
  <si>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</si>
  <si>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</si>
  <si>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</si>
  <si>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</si>
  <si>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</si>
  <si>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</si>
  <si>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</si>
  <si>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</si>
  <si>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</si>
  <si>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</si>
  <si>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</si>
  <si>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</si>
  <si>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</si>
  <si>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</si>
  <si>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</si>
  <si>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</si>
  <si>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</si>
  <si>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</si>
  <si>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</si>
  <si>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</si>
  <si>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</si>
  <si>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</si>
  <si>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</si>
  <si>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</si>
  <si>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</si>
  <si>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</si>
  <si>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</si>
  <si>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</si>
  <si>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</si>
  <si>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</si>
  <si>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</si>
  <si>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</si>
  <si>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</si>
  <si>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</si>
  <si>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</si>
  <si>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</si>
  <si>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</si>
  <si>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</si>
  <si>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</si>
  <si>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</si>
  <si>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</si>
  <si>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</si>
  <si>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</si>
  <si>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</si>
  <si>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</si>
  <si>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</si>
  <si>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</si>
  <si>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</si>
  <si>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</si>
  <si>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</si>
  <si>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</si>
  <si>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</si>
  <si>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</si>
  <si>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</si>
  <si>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</si>
  <si>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</si>
  <si>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</si>
  <si>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</si>
  <si>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</si>
  <si>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</si>
  <si>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</si>
  <si>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</si>
  <si>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</si>
  <si>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</si>
  <si>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INSTALAÇÕES SANITÁRIAS</t>
  </si>
  <si>
    <t>22.0</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</si>
  <si>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</si>
  <si>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</si>
  <si>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</si>
  <si>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</si>
  <si>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</si>
  <si>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</si>
  <si>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</si>
  <si>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</si>
  <si>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</si>
  <si>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</si>
  <si>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</si>
  <si>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</si>
  <si>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</si>
  <si>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</si>
  <si>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</si>
  <si>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</si>
  <si>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</si>
  <si>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</si>
  <si>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</si>
  <si>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</si>
  <si>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</si>
  <si>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</si>
  <si>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</si>
  <si>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</si>
  <si>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</si>
  <si>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22.26</t>
  </si>
  <si>
    <t>22.27</t>
  </si>
  <si>
    <t>22.28</t>
  </si>
  <si>
    <t xml:space="preserve"> 97902 </t>
  </si>
  <si>
    <t>CAIXA ENTERRADA HIDRÁULICA RETANGULAR EM ALVENARIA COM TIJOLOS CERÂMICOS MACIÇOS, DIMENSÕES INTERNAS: 0,6X0,6X0,6 M PARA REDE DE ESGOTO. AF_05/2018</t>
  </si>
  <si>
    <t xml:space="preserve"> 97903 </t>
  </si>
  <si>
    <t>CAIXA ENTERRADA HIDRÁULICA RETANGULAR EM ALVENARIA COM TIJOLOS CERÂMICOS MACIÇOS, DIMENSÕES INTERNAS: 0,8X0,8X0,6 M PARA REDE DE ESGOTO. AF_05/2018</t>
  </si>
  <si>
    <t xml:space="preserve"> 89707 </t>
  </si>
  <si>
    <t xml:space="preserve"> SES02031 </t>
  </si>
  <si>
    <t>CAIXA SIFONADA, PVC, DN 150 X 150 X 50 MM, JUNTA ELÁSTICA, FORNECIDA E INSTALADA EM RAMAL DE DESCARGA OU EM RAMAL DE ESGOTO SANITÁRIO</t>
  </si>
  <si>
    <t xml:space="preserve"> 89728 </t>
  </si>
  <si>
    <t>CURVA CURTA 90 GRAUS, PVC, SERIE NORMAL, ESGOTO PREDIAL, DN 40 MM, JUNTA SOLDÁVEL, FORNECIDO E INSTALADO EM RAMAL DE DESCARGA OU RAMAL DE ESGOTO SANITÁRIO. AF_12/2014</t>
  </si>
  <si>
    <t xml:space="preserve"> 89726 </t>
  </si>
  <si>
    <t>JOELHO 45 GRAUS, PVC, SERIE NORMAL, ESGOTO PREDIAL, DN 40 MM, JUNTA SOLDÁVEL, FORNECIDO E INSTALADO EM RAMAL DE DESCARGA OU RAMAL DE ESGOTO SANITÁRIO. AF_12/2014</t>
  </si>
  <si>
    <t xml:space="preserve"> 89732 </t>
  </si>
  <si>
    <t>JOELHO 45 GRAUS, PVC, SERIE NORMAL, ESGOTO PREDIAL, DN 50 MM, JUNTA ELÁSTICA, FORNECIDO E INSTALADO EM RAMAL DE DESCARGA OU RAMAL DE ESGOTO SANITÁRIO. AF_12/2014</t>
  </si>
  <si>
    <t xml:space="preserve"> 89739 </t>
  </si>
  <si>
    <t>JOELHO 45 GRAUS, PVC, SERIE NORMAL, ESGOTO PREDIAL, DN 75 MM, JUNTA ELÁSTICA, FORNECIDO E INSTALADO EM RAMAL DE DESCARGA OU RAMAL DE ESGOTO SANITÁRIO. AF_12/2014</t>
  </si>
  <si>
    <t xml:space="preserve"> 89746 </t>
  </si>
  <si>
    <t>JOELHO 45 GRAUS, PVC, SERIE NORMAL, ESGOTO PREDIAL, DN 100 MM, JUNTA ELÁSTICA, FORNECIDO E INSTALADO EM RAMAL DE DESCARGA OU RAMAL DE ESGOTO SANITÁRIO. AF_12/2014</t>
  </si>
  <si>
    <t xml:space="preserve"> 89724 </t>
  </si>
  <si>
    <t>JOELHO 90 GRAUS, PVC, SERIE NORMAL, ESGOTO PREDIAL, DN 40 MM, JUNTA SOLDÁVEL, FORNECIDO E INSTALADO EM RAMAL DE DESCARGA OU RAMAL DE ESGOTO SANITÁRIO. AF_12/2014</t>
  </si>
  <si>
    <t xml:space="preserve"> 89731 </t>
  </si>
  <si>
    <t>JOELHO 90 GRAUS, PVC, SERIE NORMAL, ESGOTO PREDIAL, DN 50 MM, JUNTA ELÁSTICA, FORNECIDO E INSTALADO EM RAMAL DE DESCARGA OU RAMAL DE ESGOTO SANITÁRIO. AF_12/2014</t>
  </si>
  <si>
    <t xml:space="preserve"> 89737 </t>
  </si>
  <si>
    <t>JOELHO 90 GRAUS, PVC, SERIE NORMAL, ESGOTO PREDIAL, DN 75 MM, JUNTA ELÁSTICA, FORNECIDO E INSTALADO EM RAMAL DE DESCARGA OU RAMAL DE ESGOTO SANITÁRIO. AF_12/2014</t>
  </si>
  <si>
    <t xml:space="preserve"> 89744 </t>
  </si>
  <si>
    <t>JOELHO 90 GRAUS, PVC, SERIE NORMAL, ESGOTO PREDIAL, DN 100 MM, JUNTA ELÁSTICA, FORNECIDO E INSTALADO EM RAMAL DE DESCARGA OU RAMAL DE ESGOTO SANITÁRIO. AF_12/2014</t>
  </si>
  <si>
    <t xml:space="preserve"> SES02029 </t>
  </si>
  <si>
    <t>JUNÇÃO SIMPLES, PVC, SERIE NORMAL, ESGOTO PREDIAL, DN 100 X 50 MM, JUNTA ELÁSTICA - FORNECIMENTO E INSTALAÇÃO</t>
  </si>
  <si>
    <t xml:space="preserve"> 89692 </t>
  </si>
  <si>
    <t>JUNÇÃO SIMPLES, PVC, SERIE R, ÁGUA PLUVIAL, DN 100 X 75 MM, JUNTA ELÁSTICA, FORNECIDO E INSTALADO EM CONDUTORES VERTICAIS DE ÁGUAS PLUVIAIS. AF_12/2014</t>
  </si>
  <si>
    <t xml:space="preserve"> 89797 </t>
  </si>
  <si>
    <t>JUNÇÃO SIMPLES, PVC, SERIE NORMAL, ESGOTO PREDIAL, DN 100 X 100 MM, JUNTA ELÁSTICA, FORNECIDO E INSTALADO EM RAMAL DE DESCARGA OU RAMAL DE ESGOTO SANITÁRIO. AF_12/2014</t>
  </si>
  <si>
    <t xml:space="preserve"> 89785 </t>
  </si>
  <si>
    <t>JUNÇÃO SIMPLES, PVC, SERIE NORMAL, ESGOTO PREDIAL, DN 50 X 50 MM, JUNTA ELÁSTICA, FORNECIDO E INSTALADO EM RAMAL DE DESCARGA OU RAMAL DE ESGOTO SANITÁRIO. AF_12/2014</t>
  </si>
  <si>
    <t xml:space="preserve"> SES02033 </t>
  </si>
  <si>
    <t>JUNÇÃO SIMPLES, PVC, SERIE NORMAL, ESGOTO PREDIAL, DN 75 X 50 MM, JUNTA ELÁSTICA - FORNECIMENTO E INSTALAÇÃO</t>
  </si>
  <si>
    <t xml:space="preserve"> 89795 </t>
  </si>
  <si>
    <t>JUNÇÃO SIMPLES, PVC, SERIE NORMAL, ESGOTO PREDIAL, DN 75 X 75 MM, JUNTA ELÁSTICA, FORNECIDO E INSTALADO EM RAMAL DE DESCARGA OU RAMAL DE ESGOTO SANITÁRIO. AF_12/2014</t>
  </si>
  <si>
    <t xml:space="preserve"> SES02049 </t>
  </si>
  <si>
    <t>REDUÇÃO EXCÊNTRICA, PVC, ESGOTO, DN 100 X 50 MM</t>
  </si>
  <si>
    <t xml:space="preserve"> 89557 </t>
  </si>
  <si>
    <t>REDUÇÃO EXCÊNTRICA, PVC, SERIE R, ÁGUA PLUVIAL, DN 100 X 75 MM, JUNTA ELÁSTICA, FORNECIDO E INSTALADO EM RAMAL DE ENCAMINHAMENTO. AF_12/2014</t>
  </si>
  <si>
    <t xml:space="preserve"> 89665 </t>
  </si>
  <si>
    <t>REDUÇÃO EXCÊNTRICA, PVC, SERIE R, ÁGUA PLUVIAL, DN 75 X 50 MM, JUNTA ELÁSTICA, FORNECIDO E INSTALADO EM CONDUTORES VERTICAIS DE ÁGUAS PLUVIAIS. AF_12/2014</t>
  </si>
  <si>
    <t xml:space="preserve"> 89711 </t>
  </si>
  <si>
    <t>TUBO PVC, SERIE NORMAL, ESGOTO PREDIAL, DN 40 MM, FORNECIDO E INSTALADO EM RAMAL DE DESCARGA OU RAMAL DE ESGOTO SANITÁRIO. AF_12/2014</t>
  </si>
  <si>
    <t xml:space="preserve"> 89712 </t>
  </si>
  <si>
    <t>TUBO PVC, SERIE NORMAL, ESGOTO PREDIAL, DN 50 MM, FORNECIDO E INSTALADO EM RAMAL DE DESCARGA OU RAMAL DE ESGOTO SANITÁRIO. AF_12/2014</t>
  </si>
  <si>
    <t xml:space="preserve"> 89713 </t>
  </si>
  <si>
    <t>TUBO PVC, SERIE NORMAL, ESGOTO PREDIAL, DN 75 MM, FORNECIDO E INSTALADO EM RAMAL DE DESCARGA OU RAMAL DE ESGOTO SANITÁRIO. AF_12/2014</t>
  </si>
  <si>
    <t xml:space="preserve"> 89714 </t>
  </si>
  <si>
    <t>TUBO PVC, SERIE NORMAL, ESGOTO PREDIAL, DN 100 MM, FORNECIDO E INSTALADO EM RAMAL DE DESCARGA OU RAMAL DE ESGOTO SANITÁRIO. AF_12/2014</t>
  </si>
  <si>
    <t xml:space="preserve"> 89825 </t>
  </si>
  <si>
    <t>TE, PVC, SERIE NORMAL, ESGOTO PREDIAL, DN 50 X 50 MM, JUNTA ELÁSTICA, FORNECIDO E INSTALADO EM PRUMADA DE ESGOTO SANITÁRIO OU VENTILAÇÃO. AF_12/2014</t>
  </si>
  <si>
    <t xml:space="preserve"> SES02030 </t>
  </si>
  <si>
    <t>23.1</t>
  </si>
  <si>
    <t>DRENAGEM DE AR CONDIONADO</t>
  </si>
  <si>
    <t>INSTALAÇÃO DE PREVENÇÃO E COMBATE A INCÊNDIO</t>
  </si>
  <si>
    <t>EXTINTORES DE INCÊNDIO</t>
  </si>
  <si>
    <t xml:space="preserve"> 83635 </t>
  </si>
  <si>
    <t>EXTINTOR INCENDIO TP PO QUIMICO 6KG - FORNECIMENTO E INSTALACAO</t>
  </si>
  <si>
    <t xml:space="preserve"> 73775/002 </t>
  </si>
  <si>
    <t>EXTINTOR INCENDIO AGUA-PRESSURIZADA 10L INCL SUPORTE PAREDE CARGA     COMPLETA FORNECIMENTO E COLOCACAO</t>
  </si>
  <si>
    <t xml:space="preserve"> 72554 </t>
  </si>
  <si>
    <t>EXTINTOR DE CO2 6KG - FORNECIMENTO E INSTALACAO</t>
  </si>
  <si>
    <t xml:space="preserve"> SES07001 </t>
  </si>
  <si>
    <t>FORNECIMENTO E INSTALAÇÃO DE PLACA DE SINALIZAÇÃO DE EXTINTOR 20X20CM</t>
  </si>
  <si>
    <t xml:space="preserve"> 72815 </t>
  </si>
  <si>
    <t>APLICACAO DE TINTA A BASE DE EPOXI SOBRE PISO</t>
  </si>
  <si>
    <t>SINALIZAÇÃO</t>
  </si>
  <si>
    <t>23.2</t>
  </si>
  <si>
    <t>23.3</t>
  </si>
  <si>
    <t>23.4</t>
  </si>
  <si>
    <t>23.5</t>
  </si>
  <si>
    <t>24.0</t>
  </si>
  <si>
    <t>24.1</t>
  </si>
  <si>
    <t>24.2</t>
  </si>
  <si>
    <t>24.3</t>
  </si>
  <si>
    <t>24.4</t>
  </si>
  <si>
    <t>24.5</t>
  </si>
  <si>
    <t>25.0</t>
  </si>
  <si>
    <t>25.1</t>
  </si>
  <si>
    <t>25.2</t>
  </si>
  <si>
    <t>25.3</t>
  </si>
  <si>
    <t>25.4</t>
  </si>
  <si>
    <t>25.5</t>
  </si>
  <si>
    <t>LUMINÁRIA DE EMERGENCIA</t>
  </si>
  <si>
    <t xml:space="preserve"> SES03021 </t>
  </si>
  <si>
    <t>LUMINARIA DE EMERGENCIA 1200 LUMENS DE 24 LEDS, POTENCIA 32 W, BATERIA DE LITIO, AUTONOMIA DE 3 HRS</t>
  </si>
  <si>
    <t xml:space="preserve"> SES07004 </t>
  </si>
  <si>
    <t>FORNECIMENTO E INSTALAÇÃO DE ACIONADOR MANUAL PARA ALARME, TIPO QUEBRA VIDRO, COM MARTELO</t>
  </si>
  <si>
    <t xml:space="preserve"> SES07005 </t>
  </si>
  <si>
    <t>FORNECIMENTO E INSTALAÇÃO DE SIRENE ELETRÔNICA, 12V, ALARME DE EMERGÊNCIA</t>
  </si>
  <si>
    <t xml:space="preserve"> SES07006 </t>
  </si>
  <si>
    <t>FORNECIMENTO E INSTALAÇÃO DE CENTRAL DE ALARME IPA, 12 LAÇOS, SEM BATERIA</t>
  </si>
  <si>
    <t xml:space="preserve"> SES07007 </t>
  </si>
  <si>
    <t>FORNECIMENTO E INSTALAÇÃO DE BATERIA SELADA PARA CENTRAL DE ALARME, 12V/5A</t>
  </si>
  <si>
    <t xml:space="preserve"> 91927 </t>
  </si>
  <si>
    <t>CABO DE COBRE FLEXÍVEL ISOLADO, 2,5 MM², ANTI-CHAMA 0,6/1,0 KV, PARA CIRCUITOS TERMINAIS - FORNECIMENTO E INSTALAÇÃO. AF_12/2015</t>
  </si>
  <si>
    <t xml:space="preserve"> SES07015 </t>
  </si>
  <si>
    <t>PLACA DE SINALIZACAO DE SEGURANCA CONTRA INCENDIO, FOTOLUMINESCENTE, RETANGULAR, 13 X 26 CM, EM PVC 2 MM ANTI-CHAMAS (SIMBOLOS, CORES E PICTOGRAMAS CONFORME NBR 13434)</t>
  </si>
  <si>
    <t xml:space="preserve"> SES03022 </t>
  </si>
  <si>
    <t>ABRACADEIRA EM ACO PARA AMARRACAO DE ELETRODUTOS, TIPO D, COM 3/4" E CUNHA DE FIXACAO</t>
  </si>
  <si>
    <t xml:space="preserve"> SES07016 </t>
  </si>
  <si>
    <t>CONDULETE DE PVC, VERMELHO, PARA INCENDIO,  3/4", COM TAMPA CEGA - FORNECIMENTO E INSTALAÇÃO</t>
  </si>
  <si>
    <t xml:space="preserve"> SES07017 </t>
  </si>
  <si>
    <t>ELETRODUTO PVC VERMELHO 3/4" X 3M - FORNECIMENTO E INSTALAÇÃO</t>
  </si>
  <si>
    <t xml:space="preserve"> 95745 </t>
  </si>
  <si>
    <t>ELETRODUTO DE AÇO GALVANIZADO, CLASSE LEVE, DN 20 MM (3/4), APARENTE, INSTALADO EM TETO - FORNECIMENTO E INSTALAÇÃO. AF_11/2016_P</t>
  </si>
  <si>
    <t xml:space="preserve"> SES07024 </t>
  </si>
  <si>
    <t>ADAPTADOR PVC VERMELHO 3/4" PARA INCENDIO  - FORNECIMENTO E INSTALAÇÃO</t>
  </si>
  <si>
    <t xml:space="preserve"> 73924/003 </t>
  </si>
  <si>
    <t>PINTURA ESMALTE FOSCO, DUAS DEMAOS, SOBRE SUPERFICIE METALICA</t>
  </si>
  <si>
    <t xml:space="preserve"> SES07002 </t>
  </si>
  <si>
    <t>FORNECIMENTO E INSTALAÇÃO DE PLACA DE SINALIZAÇÃO INDICATIVA, SAÍDA DE EMERGÊNCIA, SAÍDA LATERAL ESQUERDA/DIREITA/SAÍDA EM FRENTE</t>
  </si>
  <si>
    <t xml:space="preserve"> SES07013 </t>
  </si>
  <si>
    <t>PLACA PROIBIDO FUMAR</t>
  </si>
  <si>
    <t xml:space="preserve"> SES07018 </t>
  </si>
  <si>
    <t>PLACA DE RISCO DE RADIAÇÃO</t>
  </si>
  <si>
    <t xml:space="preserve"> SES07014 </t>
  </si>
  <si>
    <t>PLACA DE RISCO DE CHOQUE ELÉTRICO</t>
  </si>
  <si>
    <t>SISTEMA DE ACIONAMENTO DO HIDRANTE</t>
  </si>
  <si>
    <t>26.0</t>
  </si>
  <si>
    <t>26.1</t>
  </si>
  <si>
    <t>27.0</t>
  </si>
  <si>
    <t>27.1</t>
  </si>
  <si>
    <t>27.2</t>
  </si>
  <si>
    <t>27.3</t>
  </si>
  <si>
    <t>27.4</t>
  </si>
  <si>
    <t>27.5</t>
  </si>
  <si>
    <t>27.6</t>
  </si>
  <si>
    <t>27.7</t>
  </si>
  <si>
    <t>27.8</t>
  </si>
  <si>
    <t>27.9</t>
  </si>
  <si>
    <t>27.10</t>
  </si>
  <si>
    <t>27.11</t>
  </si>
  <si>
    <t>27.12</t>
  </si>
  <si>
    <t>28.0</t>
  </si>
  <si>
    <t>28.1</t>
  </si>
  <si>
    <t>28.2</t>
  </si>
  <si>
    <t>28.3</t>
  </si>
  <si>
    <t>28.4</t>
  </si>
  <si>
    <t>28.5</t>
  </si>
  <si>
    <t>28.6</t>
  </si>
  <si>
    <t>28.7</t>
  </si>
  <si>
    <t>28.8</t>
  </si>
  <si>
    <t>28.9</t>
  </si>
  <si>
    <t>28.10</t>
  </si>
  <si>
    <t>28.11</t>
  </si>
  <si>
    <t>28.12</t>
  </si>
  <si>
    <t>28.13</t>
  </si>
  <si>
    <t>28.14</t>
  </si>
  <si>
    <t>28.15</t>
  </si>
  <si>
    <t>28.16</t>
  </si>
  <si>
    <t>28.17</t>
  </si>
  <si>
    <t>28.18</t>
  </si>
  <si>
    <t>28.19</t>
  </si>
  <si>
    <t>28.20</t>
  </si>
  <si>
    <t>28.21</t>
  </si>
  <si>
    <t>28.22</t>
  </si>
  <si>
    <t>28.23</t>
  </si>
  <si>
    <t>28.24</t>
  </si>
  <si>
    <t>29.0</t>
  </si>
  <si>
    <t>CASA DE BOMBAS</t>
  </si>
  <si>
    <t xml:space="preserve"> 87894 </t>
  </si>
  <si>
    <t>CHAPISCO APLICADO EM ALVENARIA (SEM PRESENÇA DE VÃOS) E ESTRUTURAS DE CONCRETO DE FACHADA, COM COLHER DE PEDREIRO.  ARGAMASSA TRAÇO 1:3 COM PREPARO EM BETONEIRA 400L. AF_06/2014</t>
  </si>
  <si>
    <t xml:space="preserve"> 94218 </t>
  </si>
  <si>
    <t>TELHAMENTO COM TELHA ESTRUTURAL DE FIBROCIMENTO E= 6 MM, COM ATÉ 2 ÁGUAS, INCLUSO IÇAMENTO. AF_07/2019</t>
  </si>
  <si>
    <t xml:space="preserve"> 94992 </t>
  </si>
  <si>
    <t>EXECUÇÃO DE PASSEIO (CALÇADA) OU PISO DE CONCRETO COM CONCRETO MOLDADO IN LOCO, FEITO EM OBRA, ACABAMENTO CONVENCIONAL, ESPESSURA 6 CM, ARMADO. AF_07/2016</t>
  </si>
  <si>
    <t xml:space="preserve"> 92566 </t>
  </si>
  <si>
    <t>FABRICAÇÃO E INSTALAÇÃO DE ESTRUTURA PONTALETADA DE MADEIRA NÃO APARELHADA PARA TELHADOS COM ATÉ 2 ÁGUAS E PARA TELHA ONDULADA DE FIBROCIMENTO, METÁLICA, PLÁSTICA OU TERMOACÚSTICA, INCLUSO TRANSPORTE VERTICAL. AF_12/2015</t>
  </si>
  <si>
    <t xml:space="preserve"> 73933/004 </t>
  </si>
  <si>
    <t>PORTA DE FERRO DE ABRIR TIPO BARRA CHATA, COM REQUADRO E GUARNICAO COMPLETA</t>
  </si>
  <si>
    <t>29.1</t>
  </si>
  <si>
    <t>29.2</t>
  </si>
  <si>
    <t>29.3</t>
  </si>
  <si>
    <t>29.4</t>
  </si>
  <si>
    <t>29.5</t>
  </si>
  <si>
    <t>29.6</t>
  </si>
  <si>
    <t>29.7</t>
  </si>
  <si>
    <t>29.8</t>
  </si>
  <si>
    <t>TOTAL INSTALAÇÕES DE PREVENÇÃO E COMBATE A INCÊNDIO</t>
  </si>
  <si>
    <t>ESTRURAS DE CONCRETO ARMADO DO PS</t>
  </si>
  <si>
    <t>INFRA ESTRUTURA</t>
  </si>
  <si>
    <t>30.0</t>
  </si>
  <si>
    <t>30.1</t>
  </si>
  <si>
    <t>30.2</t>
  </si>
  <si>
    <t>30.3</t>
  </si>
  <si>
    <t>30.4</t>
  </si>
  <si>
    <t>30.5</t>
  </si>
  <si>
    <t>30.6</t>
  </si>
  <si>
    <t>30.7</t>
  </si>
  <si>
    <t xml:space="preserve"> 96521 </t>
  </si>
  <si>
    <t>ESCAVAÇÃO MECANIZADA PARA BLOCO DE COROAMENTO OU SAPATA, COM PREVISÃO DE FÔRMA, COM RETROESCAVADEIRA. AF_06/2017</t>
  </si>
  <si>
    <t xml:space="preserve"> 96525 </t>
  </si>
  <si>
    <t>ESCAVAÇÃO MECANIZADA PARA VIGA BALDRAME, COM PREVISÃO DE FÔRMA, COM MINI-ESCAVADEIRA. AF_06/2017</t>
  </si>
  <si>
    <t xml:space="preserve"> 94097 </t>
  </si>
  <si>
    <t>PREPARO DE FUNDO DE VALA COM LARGURA MENOR QUE 1,5 M, EM LOCAL COM NÍVEL BAIXO DE INTERFERÊNCIA. AF_06/2016</t>
  </si>
  <si>
    <t xml:space="preserve"> 96619 </t>
  </si>
  <si>
    <t>LASTRO DE CONCRETO MAGRO, APLICADO EM BLOCOS DE COROAMENTO OU SAPATAS, ESPESSURA DE 5 CM. AF_08/2017</t>
  </si>
  <si>
    <t xml:space="preserve"> 74106/001 </t>
  </si>
  <si>
    <t>IMPERMEABILIZACAO DE ESTRUTURAS ENTERRADAS, COM TINTA ASFALTICA, DUAS DEMAOS.</t>
  </si>
  <si>
    <t>BLOCO DE COROAMENTO</t>
  </si>
  <si>
    <t xml:space="preserve"> 96531 </t>
  </si>
  <si>
    <t>FABRICAÇÃO, MONTAGEM E DESMONTAGEM DE FÔRMA PARA BLOCO DE COROAMENTO, EM MADEIRA SERRADA, E=25 MM, 2 UTILIZAÇÕES. AF_06/2017</t>
  </si>
  <si>
    <t xml:space="preserve"> SES01101 </t>
  </si>
  <si>
    <t xml:space="preserve"> 96543 </t>
  </si>
  <si>
    <t>ARMAÇÃO DE BLOCO, VIGA BALDRAME E SAPATA UTILIZANDO AÇO CA-60 DE 5 MM - MONTAGEM. AF_06/2017</t>
  </si>
  <si>
    <t xml:space="preserve"> 96545 </t>
  </si>
  <si>
    <t>ARMAÇÃO DE BLOCO, VIGA BALDRAME OU SAPATA UTILIZANDO AÇO CA-50 DE 8 MM - MONTAGEM. AF_06/2017</t>
  </si>
  <si>
    <t xml:space="preserve"> 96546 </t>
  </si>
  <si>
    <t>ARMAÇÃO DE BLOCO, VIGA BALDRAME OU SAPATA UTILIZANDO AÇO CA-50 DE 10 MM - MONTAGEM. AF_06/2017</t>
  </si>
  <si>
    <t xml:space="preserve"> 96533 </t>
  </si>
  <si>
    <t>FABRICAÇÃO, MONTAGEM E DESMONTAGEM DE FÔRMA PARA VIGA BALDRAME, EM MADEIRA SERRADA, E=25 MM, 2 UTILIZAÇÕES. AF_06/2017</t>
  </si>
  <si>
    <t xml:space="preserve"> 92410 </t>
  </si>
  <si>
    <t>MONTAGEM E DESMONTAGEM DE FÔRMA DE PILARES RETANGULARES E ESTRUTURAS SIMILARES COM ÁREA MÉDIA DAS SEÇÕES MENOR OU IGUAL A 0,25 M², PÉ-DIREITO SIMPLES, EM MADEIRA SERRADA, 2 UTILIZAÇÕES. AF_12/2015</t>
  </si>
  <si>
    <t xml:space="preserve"> 92720 </t>
  </si>
  <si>
    <t xml:space="preserve"> 92775 </t>
  </si>
  <si>
    <t xml:space="preserve"> 92776 </t>
  </si>
  <si>
    <t xml:space="preserve"> 92778 </t>
  </si>
  <si>
    <t xml:space="preserve"> 92779 </t>
  </si>
  <si>
    <t>ARMAÇÃO DE PILAR OU VIGA DE UMA ESTRUTURA CONVENCIONAL DE CONCRETO ARMADO EM UMA EDIFICAÇÃO TÉRREA OU SOBRADO UTILIZANDO AÇO CA-50 DE 12,5 MM - MONTAGEM. AF_12/2015</t>
  </si>
  <si>
    <t xml:space="preserve"> 92780 </t>
  </si>
  <si>
    <t>ARMAÇÃO DE PILAR OU VIGA DE UMA ESTRUTURA CONVENCIONAL DE CONCRETO ARMADO EM UMA EDIFICAÇÃO TÉRREA OU SOBRADO UTILIZANDO AÇO CA-50 DE 16,0 MM - MONTAGEM. AF_12/2015</t>
  </si>
  <si>
    <t>VIGAS</t>
  </si>
  <si>
    <t xml:space="preserve"> 92447 </t>
  </si>
  <si>
    <t>MONTAGEM E DESMONTAGEM DE FÔRMA DE VIGA, ESCORAMENTO COM PONTALETE DE MADEIRA, PÉ-DIREITO SIMPLES, EM MADEIRA SERRADA, 2 UTILIZAÇÕES. AF_12/2015</t>
  </si>
  <si>
    <t xml:space="preserve"> SES01100 </t>
  </si>
  <si>
    <t>PILARES</t>
  </si>
  <si>
    <t>VIGAS BALDRAME</t>
  </si>
  <si>
    <t>COBERTURA METÁLICA</t>
  </si>
  <si>
    <t xml:space="preserve"> SES01001 </t>
  </si>
  <si>
    <t>ESTRUTURA METALICA EM ACO ESTRUTURAL ASTM A36</t>
  </si>
  <si>
    <t xml:space="preserve"> SES01002 </t>
  </si>
  <si>
    <t>MONTAGEM DE ESTRUTURA METÁLICA</t>
  </si>
  <si>
    <t xml:space="preserve"> 74145/001 </t>
  </si>
  <si>
    <t>PINTURA ESMALTE FOSCO, DUAS DEMAOS, SOBRE SUPERFICIE METALICA, INCLUSO UMA DEMAO DE FUNDO ANTICORROSIVO. UTILIZACAO DE REVOLVER ( AR-COMPRIMIDO).</t>
  </si>
  <si>
    <t xml:space="preserve"> 92919 </t>
  </si>
  <si>
    <t>TOTAL ESTRUTRA DE CONCRETO DO PS</t>
  </si>
  <si>
    <t>ESTACAS</t>
  </si>
  <si>
    <t xml:space="preserve"> SES01015 </t>
  </si>
  <si>
    <t>ESTACA HÉLICE CONTÍNUA, DIÂMETRO DE 40 CM, COMPRIMENTO TOTAL ATÉ 15 M, PERFURATRIZ COM TORQUE DE 170 KN.M</t>
  </si>
  <si>
    <t>31.0</t>
  </si>
  <si>
    <t>31.1</t>
  </si>
  <si>
    <t>31.2</t>
  </si>
  <si>
    <t>31.3</t>
  </si>
  <si>
    <t>31.4</t>
  </si>
  <si>
    <t>31.5</t>
  </si>
  <si>
    <t>32.0</t>
  </si>
  <si>
    <t>32.1</t>
  </si>
  <si>
    <t>32.2</t>
  </si>
  <si>
    <t>33.0</t>
  </si>
  <si>
    <t>33.1</t>
  </si>
  <si>
    <t>33.2</t>
  </si>
  <si>
    <t>33.3</t>
  </si>
  <si>
    <t>33.4</t>
  </si>
  <si>
    <t>33.5</t>
  </si>
  <si>
    <t>33.6</t>
  </si>
  <si>
    <t>33.7</t>
  </si>
  <si>
    <t>34.0</t>
  </si>
  <si>
    <t>34.1</t>
  </si>
  <si>
    <t>34.2</t>
  </si>
  <si>
    <t>34.3</t>
  </si>
  <si>
    <t>34.4</t>
  </si>
  <si>
    <t>34.5</t>
  </si>
  <si>
    <t>34.6</t>
  </si>
  <si>
    <t>35.0</t>
  </si>
  <si>
    <t>35.1</t>
  </si>
  <si>
    <t>35.2</t>
  </si>
  <si>
    <t>35.3</t>
  </si>
  <si>
    <t>35.4</t>
  </si>
  <si>
    <t>36.0</t>
  </si>
  <si>
    <t>36.1</t>
  </si>
  <si>
    <t>ESTRURAS DE CONCRETO ARMADO DA RECEPÇÃO</t>
  </si>
  <si>
    <t>37.0</t>
  </si>
  <si>
    <t>37.1</t>
  </si>
  <si>
    <t>37.2</t>
  </si>
  <si>
    <t>37.3</t>
  </si>
  <si>
    <t>37.4</t>
  </si>
  <si>
    <t>37.5</t>
  </si>
  <si>
    <t>37.6</t>
  </si>
  <si>
    <t>37.7</t>
  </si>
  <si>
    <t>38.0</t>
  </si>
  <si>
    <t>38.1</t>
  </si>
  <si>
    <t>38.2</t>
  </si>
  <si>
    <t>38.3</t>
  </si>
  <si>
    <t>38.4</t>
  </si>
  <si>
    <t>38.5</t>
  </si>
  <si>
    <t xml:space="preserve"> 96547 </t>
  </si>
  <si>
    <t>ARMAÇÃO DE BLOCO, VIGA BALDRAME OU SAPATA UTILIZANDO AÇO CA-50 DE 12,5 MM - MONTAGEM. AF_06/2017</t>
  </si>
  <si>
    <t>38.6</t>
  </si>
  <si>
    <t>39.0</t>
  </si>
  <si>
    <t>39.1</t>
  </si>
  <si>
    <t>39.2</t>
  </si>
  <si>
    <t>40.0</t>
  </si>
  <si>
    <t>40.1</t>
  </si>
  <si>
    <t>40.2</t>
  </si>
  <si>
    <t>40.3</t>
  </si>
  <si>
    <t>40.4</t>
  </si>
  <si>
    <t>40.5</t>
  </si>
  <si>
    <t>40.6</t>
  </si>
  <si>
    <t>41.0</t>
  </si>
  <si>
    <t>41.1</t>
  </si>
  <si>
    <t>41.2</t>
  </si>
  <si>
    <t>41.3</t>
  </si>
  <si>
    <t>41.4</t>
  </si>
  <si>
    <t>41.5</t>
  </si>
  <si>
    <t>41.6</t>
  </si>
  <si>
    <t>42.0</t>
  </si>
  <si>
    <t>42.1</t>
  </si>
  <si>
    <t>42.2</t>
  </si>
  <si>
    <t>43.0</t>
  </si>
  <si>
    <t>43.1</t>
  </si>
  <si>
    <t>TOTAL ESTRUTRA DE CONCRETO DA RECEPÇÃO</t>
  </si>
  <si>
    <t>RESERVATÓRIO</t>
  </si>
  <si>
    <t xml:space="preserve"> 92411 </t>
  </si>
  <si>
    <t>MONTAGEM E DESMONTAGEM DE FÔRMA DE PILARES RETANGULARES E ESTRUTURAS SIMILARES COM ÁREA MÉDIA DAS SEÇÕES MAIOR QUE 0,25 M², PÉ-DIREITO SIMPLES, EM MADEIRA SERRADA, 2 UTILIZAÇÕES. AF_12/2015</t>
  </si>
  <si>
    <t xml:space="preserve"> 100349 </t>
  </si>
  <si>
    <t>CONCRETAGEM DE CORTINA DE CONTENÇÃO, ATRAVÉS DE BOMBA   LANÇAMENTO, ADENSAMENTO E ACABAMENTO. AF_07/2019</t>
  </si>
  <si>
    <t xml:space="preserve"> 91601 </t>
  </si>
  <si>
    <t>ARMAÇÃO DO SISTEMA DE PAREDES DE CONCRETO, EXECUTADA COMO REFORÇO, VERGALHÃO DE 6,3 MM DE DIÂMETRO. AF_06/2019</t>
  </si>
  <si>
    <t xml:space="preserve"> 91602 </t>
  </si>
  <si>
    <t>ARMAÇÃO DO SISTEMA DE PAREDES DE CONCRETO, EXECUTADA COMO REFORÇO, VERGALHÃO DE 8,0 MM DE DIÂMETRO. AF_06/2019</t>
  </si>
  <si>
    <t xml:space="preserve"> 91603 </t>
  </si>
  <si>
    <t>ARMAÇÃO DO SISTEMA DE PAREDES DE CONCRETO, EXECUTADA COMO REFORÇO, VERGALHÃO DE 10,0 MM DE DIÂMETRO. AF_06/2019</t>
  </si>
  <si>
    <t xml:space="preserve"> 100068 </t>
  </si>
  <si>
    <t>ARMAÇÃO DO SISTEMA DE PAREDES DE CONCRETO, EXECUTADA COMO REFORÇO, VERGALHÃO DE 12,5 MM DE DIÂMETRO. AF_06/2019</t>
  </si>
  <si>
    <t>SES03114</t>
  </si>
  <si>
    <t>INSTALAÇÕES ELÉTRICAS</t>
  </si>
  <si>
    <t>TOTAL INSTALAÇÕES ELÉTRICAS</t>
  </si>
  <si>
    <t>SES03115</t>
  </si>
  <si>
    <t>FORNECIMENTO E INSTALAÇÃO DE QUADRO DE COMANDO DE BOMBA DE INCÊNDIO DE 10CV COM ALTERNADOR AUTOMÁTICO DE BOMBAS</t>
  </si>
  <si>
    <t xml:space="preserve"> TOMADA RJ45 DE MESA, COM CAIXA DE SOBREPOR</t>
  </si>
  <si>
    <t>SES03116</t>
  </si>
  <si>
    <t xml:space="preserve">SES03103 </t>
  </si>
  <si>
    <t xml:space="preserve">SES03100 </t>
  </si>
  <si>
    <t>44.0</t>
  </si>
  <si>
    <t>44.1</t>
  </si>
  <si>
    <t>44.2</t>
  </si>
  <si>
    <t>44.3</t>
  </si>
  <si>
    <t>44.4</t>
  </si>
  <si>
    <t>44.5</t>
  </si>
  <si>
    <t>44.6</t>
  </si>
  <si>
    <t>1.0</t>
  </si>
  <si>
    <t>2.0</t>
  </si>
  <si>
    <t>SINAPI - 08/2019</t>
  </si>
  <si>
    <t>6.0</t>
  </si>
  <si>
    <t>7.0</t>
  </si>
  <si>
    <t>23.0</t>
  </si>
  <si>
    <t>MÊS 04</t>
  </si>
  <si>
    <t>MÊS 05</t>
  </si>
  <si>
    <t>MÊS 06</t>
  </si>
  <si>
    <t>MÊS 07</t>
  </si>
  <si>
    <t>MÊS 08</t>
  </si>
  <si>
    <t>MÊS 09</t>
  </si>
  <si>
    <t>MÊS 10</t>
  </si>
  <si>
    <t>MÊS 11</t>
  </si>
  <si>
    <t>MÊS 12</t>
  </si>
  <si>
    <t>ADMINISTRAÇÃO LOCAL DE OBRA DO HOSPITAL "HR SORRISO"</t>
  </si>
  <si>
    <t>SES06001</t>
  </si>
  <si>
    <t>MÊS 13</t>
  </si>
  <si>
    <t>MÊS 14</t>
  </si>
  <si>
    <t>RECEPÇÃO</t>
  </si>
  <si>
    <t>PRONTO SOCORRO</t>
  </si>
  <si>
    <t>COMPOSIÇÃO DOS ENCARGOS SOCIAIS</t>
  </si>
  <si>
    <t xml:space="preserve">ESCALA SALARIAL DE MÃO-DE-OBRA </t>
  </si>
  <si>
    <t>COM DESONERAÇÃO</t>
  </si>
  <si>
    <t>HORISTA (%)</t>
  </si>
  <si>
    <t>MENSALISTA (%)</t>
  </si>
  <si>
    <t>GRUPO A</t>
  </si>
  <si>
    <t>A1</t>
  </si>
  <si>
    <t>INSS</t>
  </si>
  <si>
    <t>A2</t>
  </si>
  <si>
    <t>SESI</t>
  </si>
  <si>
    <t>A3</t>
  </si>
  <si>
    <t>SENAI</t>
  </si>
  <si>
    <t>A4</t>
  </si>
  <si>
    <t>INCRA</t>
  </si>
  <si>
    <t>A5</t>
  </si>
  <si>
    <t>SEBRAE</t>
  </si>
  <si>
    <t>A6</t>
  </si>
  <si>
    <t>Salario Educação</t>
  </si>
  <si>
    <t>A7</t>
  </si>
  <si>
    <t>Seguro Contra Acidentes de Trabalho</t>
  </si>
  <si>
    <t>A8</t>
  </si>
  <si>
    <t>FGTS</t>
  </si>
  <si>
    <t>A9</t>
  </si>
  <si>
    <t>SECONCI</t>
  </si>
  <si>
    <t>A</t>
  </si>
  <si>
    <t>Total</t>
  </si>
  <si>
    <t>GRUPO B</t>
  </si>
  <si>
    <t>B1</t>
  </si>
  <si>
    <t>Repouso Semanal Remunerado</t>
  </si>
  <si>
    <t>Não incide</t>
  </si>
  <si>
    <t>B2</t>
  </si>
  <si>
    <t>Feriados</t>
  </si>
  <si>
    <t>B3</t>
  </si>
  <si>
    <t>Auxilio - Enfermidade</t>
  </si>
  <si>
    <t>B4</t>
  </si>
  <si>
    <t>13º Salario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</si>
  <si>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</si>
  <si>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</si>
  <si>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</si>
  <si>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</si>
  <si>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</si>
  <si>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</si>
  <si>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</si>
  <si>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</si>
  <si>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</si>
  <si>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</si>
  <si>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</si>
  <si>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</si>
  <si>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</si>
  <si>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</si>
  <si>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</si>
  <si>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</si>
  <si>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</si>
  <si>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</si>
  <si>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</si>
  <si>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</si>
  <si>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</si>
  <si>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</si>
  <si>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</si>
  <si>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</si>
  <si>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</si>
  <si>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</si>
  <si>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</si>
  <si>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</si>
  <si>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</si>
  <si>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</si>
  <si>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</si>
  <si>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</si>
  <si>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QDGBT</t>
  </si>
  <si>
    <t>QDGBT - QUADRO GERAL DE BAIXA TENSÃO, INCLUSIVE CABOS, BARRAMENTO E DISJUNTORES PARA O HOSPITAL HR SORRISO</t>
  </si>
  <si>
    <t>14.2</t>
  </si>
  <si>
    <t>Composições Analíticas com Preço Unitário</t>
  </si>
  <si>
    <t>Código</t>
  </si>
  <si>
    <t>Banco</t>
  </si>
  <si>
    <t>Descrição</t>
  </si>
  <si>
    <t>Und</t>
  </si>
  <si>
    <t>Quant.</t>
  </si>
  <si>
    <t>Valor Unit</t>
  </si>
  <si>
    <t xml:space="preserve"> SES06001 </t>
  </si>
  <si>
    <t>Próprio</t>
  </si>
  <si>
    <t xml:space="preserve"> 90777 </t>
  </si>
  <si>
    <t>SINAPI</t>
  </si>
  <si>
    <t>ENGENHEIRO CIVIL DE OBRA JUNIOR COM ENCARGOS COMPLEMENTARES</t>
  </si>
  <si>
    <t>H</t>
  </si>
  <si>
    <t xml:space="preserve"> 94295 </t>
  </si>
  <si>
    <t>MESTRE DE OBRAS COM ENCARGOS COMPLEMENTARES</t>
  </si>
  <si>
    <t>MES</t>
  </si>
  <si>
    <t xml:space="preserve"> 91677 </t>
  </si>
  <si>
    <t>ENGENHEIRO ELETRICISTA COM ENCARGOS COMPLEMENTARES</t>
  </si>
  <si>
    <t xml:space="preserve"> 88248 </t>
  </si>
  <si>
    <t>AUXILIAR DE ENCANADOR OU BOMBEIRO HIDRÁULICO COM ENCARGOS COMPLEMENTARES</t>
  </si>
  <si>
    <t xml:space="preserve"> 88267 </t>
  </si>
  <si>
    <t>ENCANADOR OU BOMBEIRO HIDRÁULICO COM ENCARGOS COMPLEMENTARES</t>
  </si>
  <si>
    <t xml:space="preserve"> 88309 </t>
  </si>
  <si>
    <t>PEDREIRO COM ENCARGOS COMPLEMENTARES</t>
  </si>
  <si>
    <t xml:space="preserve"> 88316 </t>
  </si>
  <si>
    <t>SERVENTE COM ENCARGOS COMPLEMENTARES</t>
  </si>
  <si>
    <t xml:space="preserve"> 88262 </t>
  </si>
  <si>
    <t>CARPINTEIRO DE FORMAS COM ENCARGOS COMPLEMENTARES</t>
  </si>
  <si>
    <t xml:space="preserve"> 00020247 </t>
  </si>
  <si>
    <t>PREGO DE ACO POLIDO COM CABECA 15 X 15 (1 1/4 X 13)</t>
  </si>
  <si>
    <t xml:space="preserve"> 00009836 </t>
  </si>
  <si>
    <t>TUBO PVC  SERIE NORMAL, DN 100 MM, PARA ESGOTO  PREDIAL (NBR 5688)</t>
  </si>
  <si>
    <t xml:space="preserve"> 00000370 </t>
  </si>
  <si>
    <t>AREIA MEDIA - POSTO JAZIDA/FORNECEDOR (RETIRADO NA JAZIDA, SEM TRANSPORTE)</t>
  </si>
  <si>
    <t xml:space="preserve"> 00012774 </t>
  </si>
  <si>
    <t>HIDROMETRO UNIJATO, VAZAO MAXIMA DE 5,0 M3/H, DE 3/4"</t>
  </si>
  <si>
    <t xml:space="preserve"> 00006189 </t>
  </si>
  <si>
    <t>TABUA DE MADEIRA NAO APARELHADA *2,5 X 30* CM, CEDRINHO OU EQUIVALENTE DA REGIAO</t>
  </si>
  <si>
    <t xml:space="preserve"> 00009868 </t>
  </si>
  <si>
    <t>TUBO PVC, SOLDAVEL, DN 25 MM, AGUA FRIA (NBR-5648)</t>
  </si>
  <si>
    <t xml:space="preserve"> 00004425 </t>
  </si>
  <si>
    <t>VIGA DE MADEIRA NAO APARELHADA 6 X 12 CM, MACARANDUBA, ANGELIM OU EQUIVALENTE DA REGIAO</t>
  </si>
  <si>
    <t xml:space="preserve"> 00007258 </t>
  </si>
  <si>
    <t>TIJOLO CERAMICO MACICO *5 X 10 X 20* CM</t>
  </si>
  <si>
    <t xml:space="preserve"> 00034636 </t>
  </si>
  <si>
    <t>CAIXA D'AGUA EM POLIETILENO 1000 LITROS, COM TAMPA</t>
  </si>
  <si>
    <t xml:space="preserve"> 88264 </t>
  </si>
  <si>
    <t>ELETRICISTA COM ENCARGOS COMPLEMENTARES</t>
  </si>
  <si>
    <t xml:space="preserve"> 00000406 </t>
  </si>
  <si>
    <t>FITA ACO INOX PARA CINTAR POSTE, L = 19 MM, E = 0,5 MM (ROLO DE 30M)</t>
  </si>
  <si>
    <t xml:space="preserve"> 00000420 </t>
  </si>
  <si>
    <t>CINTA CIRCULAR EM ACO GALVANIZADO DE 150 MM DE DIAMETRO PARA FIXACAO DE CAIXA MEDICAO, INCLUI PARAFUSOS E PORCAS</t>
  </si>
  <si>
    <t xml:space="preserve"> 00000857 </t>
  </si>
  <si>
    <t>CABO DE COBRE NU 16 MM2 MEIO-DURO</t>
  </si>
  <si>
    <t xml:space="preserve"> 00000937 </t>
  </si>
  <si>
    <t>FIO DE COBRE, SOLIDO, CLASSE 1, ISOLACAO EM PVC/A, ANTICHAMA BWF-B, 450/750V, SECAO NOMINAL 10 MM2</t>
  </si>
  <si>
    <t xml:space="preserve"> 00001062 </t>
  </si>
  <si>
    <t>CAIXA INTERNA DE MEDICAO PARA 1 MEDIDOR TRIFASICO, COM VISOR, EM CHAPA DE ACO 18 USG (PADRAO DA CONCESSIONARIA LOCAL)</t>
  </si>
  <si>
    <t xml:space="preserve"> 00001096 </t>
  </si>
  <si>
    <t>ARMACAO VERTICAL COM HASTE E CONTRA-PINO, EM CHAPA DE ACO GALVANIZADO 3/16", COM 4 ESTRIBOS E 4 ISOLADORES</t>
  </si>
  <si>
    <t xml:space="preserve"> 00001539 </t>
  </si>
  <si>
    <t>CONECTOR METALICO TIPO PARAFUSO FENDIDO (SPLIT BOLT), PARA CABOS ATE 16 MM2</t>
  </si>
  <si>
    <t xml:space="preserve"> 00001892 </t>
  </si>
  <si>
    <t>LUVA EM PVC RIGIDO ROSCAVEL, DE 1", PARA ELETRODUTO</t>
  </si>
  <si>
    <t xml:space="preserve"> 00002392 </t>
  </si>
  <si>
    <t>DISJUNTOR TIPO NEMA, TRIPOLAR 10  ATE  50A, TENSAO MAXIMA DE 415 V</t>
  </si>
  <si>
    <t xml:space="preserve"> 00002685 </t>
  </si>
  <si>
    <t>ELETRODUTO DE PVC RIGIDO ROSCAVEL DE 1 ", SEM LUVA</t>
  </si>
  <si>
    <t xml:space="preserve"> 00003379 </t>
  </si>
  <si>
    <t>!EM PROCESSO DE DESATIVACAO! HASTE DE ATERRAMENTO EM ACO COM 3,00 M DE COMPRIMENTO E DN = 5/8", REVESTIDA COM BAIXA CAMADA DE COBRE, SEM CONECTOR</t>
  </si>
  <si>
    <t xml:space="preserve"> 00004346 </t>
  </si>
  <si>
    <t>PARAFUSO DE FERRO POLIDO, SEXTAVADO, COM ROSCA PARCIAL, DIAMETRO 5/8", COMPRIMENTO 6", COM PORCA E ARRUELA DE PRESSAO MEDIA</t>
  </si>
  <si>
    <t xml:space="preserve"> 00011267 </t>
  </si>
  <si>
    <t>ARRUELA REDONDA DE LATAO, DIAMETRO EXTERNO = 34 MM, ESPESSURA = 2,5 MM, DIAMETRO DO FURO = 17 MM</t>
  </si>
  <si>
    <t xml:space="preserve"> 00012034 </t>
  </si>
  <si>
    <t>CURVA 180 GRAUS, DE PVC RIGIDO ROSCAVEL, DE 3/4", PARA ELETRODUTO</t>
  </si>
  <si>
    <t xml:space="preserve"> 00039176 </t>
  </si>
  <si>
    <t>BUCHA EM ALUMINIO, COM ROSCA, DE 1", PARA ELETRODUTO</t>
  </si>
  <si>
    <t xml:space="preserve"> 00039210 </t>
  </si>
  <si>
    <t>ARRUELA EM ALUMINIO, COM ROSCA, DE 1", PARA ELETRODUTO</t>
  </si>
  <si>
    <t xml:space="preserve"> 00012366 </t>
  </si>
  <si>
    <t>POSTE DE CONCRETO CIRCULAR, 150 KG, H = 10 M (NBR 8451)</t>
  </si>
  <si>
    <t xml:space="preserve"> 88278 </t>
  </si>
  <si>
    <t>MONTADOR DE ESTRUTURA METÁLICA COM ENCARGOS COMPLEMENTARES</t>
  </si>
  <si>
    <t xml:space="preserve"> 90802 </t>
  </si>
  <si>
    <t>ADUELA / MARCO / BATENTE PARA PORTA DE 80X210CM, PADRÃO MÉDIO - FORNECIMENTO E MONTAGEM. AF_08/2015</t>
  </si>
  <si>
    <t xml:space="preserve"> 90817 </t>
  </si>
  <si>
    <t>ADUELA / MARCO / BATENTE PARA PORTA DE 80X210CM, FIXAÇÃO COM ARGAMASSA - SOMENTE INSTALAÇÃO. AF_08/2015_P</t>
  </si>
  <si>
    <t xml:space="preserve"> 90828 </t>
  </si>
  <si>
    <t>ALIZAR / GUARNIÇÃO DE 5X1,5CM PARA PORTA DE 80X210CM FIXADO COM PREGOS, PADRÃO MÉDIO - FORNECIMENTO E INSTALAÇÃO. AF_08/2015</t>
  </si>
  <si>
    <t xml:space="preserve"> 90830 </t>
  </si>
  <si>
    <t>FECHADURA DE EMBUTIR COM CILINDRO, EXTERNA, COMPLETA, ACABAMENTO PADRÃO MÉDIO, INCLUSO EXECUÇÃO DE FURO - FORNECIMENTO E INSTALAÇÃO. AF_08/2015</t>
  </si>
  <si>
    <t xml:space="preserve"> SES01050 </t>
  </si>
  <si>
    <t>PORTA DE MADEIRA, FOLHA LEVE, 80X210CM, E = *35* MM, NUCLEO COLMEIA, CAPA LISA EM HDF, ACABAMENTO MELAMINICO EM PADRAO MADEIRA, INCLUSO DOBRADIÇAS - FORNECIMENTO E INSTALAÇÃO</t>
  </si>
  <si>
    <t xml:space="preserve"> 90803 </t>
  </si>
  <si>
    <t>ADUELA / MARCO / BATENTE PARA PORTA DE 90X210CM, PADRÃO MÉDIO - FORNECIMENTO E MONTAGEM. AF_08/2015</t>
  </si>
  <si>
    <t xml:space="preserve"> 90819 </t>
  </si>
  <si>
    <t>ADUELA / MARCO / BATENTE PARA PORTA DE 90X210CM, FIXAÇÃO COM ARGAMASSA - SOMENTE INSTALAÇÃO. AF_08/2015_P</t>
  </si>
  <si>
    <t xml:space="preserve"> 90829 </t>
  </si>
  <si>
    <t>ALIZAR / GUARNIÇÃO DE 5X1,5CM PARA PORTA DE 90X210CM FIXADO COM PREGOS, PADRÃO MÉDIO - FORNECIMENTO E INSTALAÇÃO. AF_08/2015</t>
  </si>
  <si>
    <t xml:space="preserve"> SES01053 </t>
  </si>
  <si>
    <t>PORTA DE MADEIRA, FOLHA LEVE, 90X210CM, E = *35* MM, NUCLEO COLMEIA, CAPA LISA EM HDF, ACABAMENTO MELAMINICO EM PADRAO MADEIRA, INCLUSO DOBRADIÇAS - FORNECIMENTO E INSTALAÇÃO</t>
  </si>
  <si>
    <t xml:space="preserve"> SES01054 </t>
  </si>
  <si>
    <t>PORTA DE MADEIRA, FOLHA LEVE, 100X210CM, E = *35* MM, NUCLEO COLMEIA, CAPA LISA EM HDF, ACABAMENTO MELAMINICO EM PADRAO MADEIRA, INCLUSO DOBRADIÇAS - FORNECIMENTO E INSTALAÇÃO</t>
  </si>
  <si>
    <t xml:space="preserve"> SES01055 </t>
  </si>
  <si>
    <t>PORTA DE MADEIRA, FOLHA LEVE, 110X210CM, E = *35* MM, NUCLEO COLMEIA, CAPA LISA EM HDF, ACABAMENTO MELAMINICO EM PADRAO MADEIRA, INCLUSO DOBRADIÇAS - FORNECIMENTO E INSTALAÇÃO</t>
  </si>
  <si>
    <t xml:space="preserve"> SES01056 </t>
  </si>
  <si>
    <t>PORTA DE MADEIRA, FOLHA LEVE, 120X210CM, E = *35* MM, NUCLEO COLMEIA, CAPA LISA EM HDF, ACABAMENTO MELAMINICO EM PADRAO MADEIRA, INCLUSO DOBRADIÇAS - FORNECIMENTO E INSTALAÇÃO</t>
  </si>
  <si>
    <t xml:space="preserve"> 90800 </t>
  </si>
  <si>
    <t>ADUELA / MARCO / BATENTE PARA PORTA DE 60X210CM, PADRÃO MÉDIO - FORNECIMENTO E MONTAGEM. AF_08/2015</t>
  </si>
  <si>
    <t xml:space="preserve"> 90805 </t>
  </si>
  <si>
    <t>ADUELA / MARCO / BATENTE PARA PORTA DE 60X210CM, FIXAÇÃO COM ARGAMASSA - SOMENTE INSTALAÇÃO. AF_08/2015_P</t>
  </si>
  <si>
    <t xml:space="preserve"> 90826 </t>
  </si>
  <si>
    <t>ALIZAR / GUARNIÇÃO DE 5X1,5CM PARA PORTA DE 60X210CM FIXADO COM PREGOS, PADRÃO MÉDIO - FORNECIMENTO E INSTALAÇÃO. AF_08/2015</t>
  </si>
  <si>
    <t xml:space="preserve"> 90831 </t>
  </si>
  <si>
    <t>FECHADURA DE EMBUTIR PARA PORTA DE BANHEIRO, COMPLETA, ACABAMENTO PADRÃO MÉDIO, INCLUSO EXECUÇÃO DE FURO - FORNECIMENTO E INSTALAÇÃO. AF_08/2015</t>
  </si>
  <si>
    <t xml:space="preserve"> SES01060 </t>
  </si>
  <si>
    <t>PORTA DE MADEIRA, FOLHA LEVE, 60X210CM, E = *35* MM, NUCLEO COLMEIA, CAPA LISA EM HDF, ACABAMENTO MELAMINICO EM PADRAO MADEIRA, INCLUSO DOBRADIÇAS - FORNECIMENTO E INSTALAÇÃO</t>
  </si>
  <si>
    <t xml:space="preserve"> 90801 </t>
  </si>
  <si>
    <t>ADUELA / MARCO / BATENTE PARA PORTA DE 70X210CM, PADRÃO MÉDIO - FORNECIMENTO E MONTAGEM. AF_08/2015</t>
  </si>
  <si>
    <t xml:space="preserve"> 90807 </t>
  </si>
  <si>
    <t>ADUELA / MARCO / BATENTE PARA PORTA DE 70X210CM, FIXAÇÃO COM ARGAMASSA - SOMENTE INSTALAÇÃO. AF_08/2015_P</t>
  </si>
  <si>
    <t xml:space="preserve"> 90827 </t>
  </si>
  <si>
    <t>ALIZAR / GUARNIÇÃO DE 5X1,5CM PARA PORTA DE 70X210CM FIXADO COM PREGOS, PADRÃO MÉDIO - FORNECIMENTO E INSTALAÇÃO. AF_08/2015</t>
  </si>
  <si>
    <t xml:space="preserve"> 91306 </t>
  </si>
  <si>
    <t>FECHADURA DE EMBUTIR PARA PORTAS INTERNAS, COMPLETA, ACABAMENTO PADRÃO MÉDIO, COM EXECUÇÃO DE FURO - FORNECIMENTO E INSTALAÇÃO. AF_08/2015</t>
  </si>
  <si>
    <t xml:space="preserve"> SES01062 </t>
  </si>
  <si>
    <t>PORTA DE MADEIRA, FOLHA LEVE, 70X210CM, E = *35* MM, NUCLEO COLMEIA, CAPA LISA EM HDF, ACABAMENTO MELAMINICO EM PADRAO MADEIRA, INCLUSO DOBRADIÇAS - FORNECIMENTO E INSTALAÇÃO</t>
  </si>
  <si>
    <t xml:space="preserve"> 88261 </t>
  </si>
  <si>
    <t>CARPINTEIRO DE ESQUADRIA COM ENCARGOS COMPLEMENTARES</t>
  </si>
  <si>
    <t xml:space="preserve"> 88627 </t>
  </si>
  <si>
    <t>ARGAMASSA TRAÇO 1:0,5:4,5 (EM VOLUME DE CIMENTO, CAL E AREIA MÉDIA ÚMIDA) PARA ASSENTAMENTO DE ALVENARIA, PREPARO MANUAL. AF_08/2019</t>
  </si>
  <si>
    <t xml:space="preserve"> 00000184 </t>
  </si>
  <si>
    <t>BATENTE/ PORTAL/ ADUELA/ MARCO MACICO, E= *3* CM, L= *13* CM, *60 CM A 120* CM X *210* CM, EM PINUS/ TAUARI/ VIROLA OU EQUIVALENTE DA REGIAO (NAO INCLUI ALIZARES)</t>
  </si>
  <si>
    <t>JG</t>
  </si>
  <si>
    <t xml:space="preserve"> 00002433 </t>
  </si>
  <si>
    <t>DOBRADICA EM ACO/FERRO, 3" X 2 1/2", E= 1,2 A 1,8 MM, SEM ANEL,  CROMADO OU ZINCADO, TAMPA CHATA, COM PARAFUSOS</t>
  </si>
  <si>
    <t xml:space="preserve"> 00011058 </t>
  </si>
  <si>
    <t>PARAFUSO ROSCA SOBERBA ZINCADO CABECA CHATA FENDA SIMPLES 5,5 X 65 MM (2.1/2 ")</t>
  </si>
  <si>
    <t xml:space="preserve"> 00020017 </t>
  </si>
  <si>
    <t>GUARNICAO/ ALIZAR/ VISTA MACICA, E= *1* CM, L= *4,5* CM, EM CEDRINHO/ ANGELIM COMERCIAL/  EUCALIPTO/ CURUPIXA/ PEROBA/ CUMARU OU EQUIVALENTE DA REGIAO</t>
  </si>
  <si>
    <t xml:space="preserve"> 00035274 </t>
  </si>
  <si>
    <t>PILAR DE MADEIRA NAO APARELHADA *10 X 10* CM, MACARANDUBA, ANGELIM OU EQUIVALENTE DA REGIAO</t>
  </si>
  <si>
    <t xml:space="preserve"> 00011367 </t>
  </si>
  <si>
    <t>PORTA DE MADEIRA, FOLHA LEVE (NBR 15930), E = *35* MM, NUCLEO COLMEIA, CAPA LISA EM HDF, ACABAMENTO MELAMINICO EM PADRAO MADEIRA</t>
  </si>
  <si>
    <t xml:space="preserve"> 88239 </t>
  </si>
  <si>
    <t>AJUDANTE DE CARPINTEIRO COM ENCARGOS COMPLEMENTARES</t>
  </si>
  <si>
    <t xml:space="preserve"> 00000181 </t>
  </si>
  <si>
    <t>BATENTE/ PORTAL/ADUELA/ MARCO MACICO, E= *3* CM, L= *15* CM, *60 CM A 120* CM  X *210* CM,  EM CEDRINHO/ ANGELIM COMERCIAL/  EUCALIPTO/ CURUPIXA/ PEROBA/ CUMARU OU EQUIVALENTE DA REGIAO (NAO INCLUI ALIZARES)</t>
  </si>
  <si>
    <t xml:space="preserve"> 00005067 </t>
  </si>
  <si>
    <t>PREGO DE ACO POLIDO COM CABECA 16 X 24 (2 1/4 X 12)</t>
  </si>
  <si>
    <t xml:space="preserve"> 00011573 </t>
  </si>
  <si>
    <t>RODIZIO PARA TRILHO (TIPO NAPOLEAO),  EM LATAO, COM ROLAMENTO EM ACO, 6 MM, PARA JANELA DE CORRER</t>
  </si>
  <si>
    <t xml:space="preserve"> 00011580 </t>
  </si>
  <si>
    <t>TRILHO QUADRADO, EM ALUMINIO (VERGALHAO MACICO), 1/4", (*6 X 6* CM), PARA RODIZIOS</t>
  </si>
  <si>
    <t xml:space="preserve"> 00034713 </t>
  </si>
  <si>
    <t>PORTA VIDRO TEMPERADO INCOLOR, 2 FOLHAS DE CORRER, E = 10 MM (SEM FERRAGENS E SEM COLOCACAO)</t>
  </si>
  <si>
    <t xml:space="preserve"> 88325 </t>
  </si>
  <si>
    <t>VIDRACEIRO COM ENCARGOS COMPLEMENTARES</t>
  </si>
  <si>
    <t xml:space="preserve"> 00003104 </t>
  </si>
  <si>
    <t>JOGO DE FERRAGENS CROMADAS P/ PORTA DE VIDRO TEMPERADO, UMA FOLHA COMPOSTA: DOBRADICA SUPERIOR (101) E INFERIOR (103),TRINCO (502), FECHADURA (520),CONTRA FECHADURA (531),COM CAPUCHINHO</t>
  </si>
  <si>
    <t>CJ</t>
  </si>
  <si>
    <t xml:space="preserve"> 00010507 </t>
  </si>
  <si>
    <t>VIDRO TEMPERADO INCOLOR E = 10 MM, SEM COLOCACAO</t>
  </si>
  <si>
    <t xml:space="preserve"> 00011499 </t>
  </si>
  <si>
    <t>MOLA HIDRAULICA DE PISO P/ VIDRO TEMPERADO 10MM</t>
  </si>
  <si>
    <t xml:space="preserve"> 00011523 </t>
  </si>
  <si>
    <t>PUXADOR CONCHA DE EMBUTIR, EM LATAO CROMADO, PARA PORTA / JANELA DE CORRER, LISO, SEM FURO PARA CHAVE, COM FUROS PARA FIXAR PARAFUSOS, *30 X 90* MM (LARGURA X ALTURA)</t>
  </si>
  <si>
    <t xml:space="preserve"> 88243 </t>
  </si>
  <si>
    <t>AJUDANTE ESPECIALIZADO COM ENCARGOS COMPLEMENTARES</t>
  </si>
  <si>
    <t xml:space="preserve"> 1055 </t>
  </si>
  <si>
    <t>PORTA SANFONADA PVC BRANCA 210X80CM</t>
  </si>
  <si>
    <t xml:space="preserve"> 88323 </t>
  </si>
  <si>
    <t>TELHADISTA COM ENCARGOS COMPLEMENTARES</t>
  </si>
  <si>
    <t xml:space="preserve"> 93281 </t>
  </si>
  <si>
    <t>GUINCHO ELÉTRICO DE COLUNA, CAPACIDADE 400 KG, COM MOTO FREIO, MOTOR TRIFÁSICO DE 1,25 CV - CHP DIURNO. AF_03/2016</t>
  </si>
  <si>
    <t>CHP</t>
  </si>
  <si>
    <t xml:space="preserve"> 93282 </t>
  </si>
  <si>
    <t>GUINCHO ELÉTRICO DE COLUNA, CAPACIDADE 400 KG, COM MOTO FREIO, MOTOR TRIFÁSICO DE 1,25 CV - CHI DIURNO. AF_03/2016</t>
  </si>
  <si>
    <t>CHI</t>
  </si>
  <si>
    <t xml:space="preserve"> 00011029 </t>
  </si>
  <si>
    <t>HASTE RETA PARA GANCHO DE FERRO GALVANIZADO, COM ROSCA 1/4 " X 30 CM PARA FIXACAO DE TELHA METALICA, INCLUI PORCA E ARRUELAS DE VEDACAO</t>
  </si>
  <si>
    <t xml:space="preserve"> 1043 </t>
  </si>
  <si>
    <t>TELHA ISOTÉRMICA C/PELÍCULA 30MM</t>
  </si>
  <si>
    <t>M²</t>
  </si>
  <si>
    <t xml:space="preserve"> 88256 </t>
  </si>
  <si>
    <t>AZULEJISTA OU LADRILHISTA COM ENCARGOS COMPLEMENTARES</t>
  </si>
  <si>
    <t xml:space="preserve"> 00038195 </t>
  </si>
  <si>
    <t>PISO PORCELANATO, BORDA RETA, EXTRA, FORMATO MAIOR QUE 2025 CM2</t>
  </si>
  <si>
    <t xml:space="preserve"> 00037595 </t>
  </si>
  <si>
    <t>ARGAMASSA COLANTE TIPO ACIII</t>
  </si>
  <si>
    <t xml:space="preserve"> 00034357 </t>
  </si>
  <si>
    <t>REJUNTE COLORIDO, CIMENTICIO</t>
  </si>
  <si>
    <t xml:space="preserve"> SES01013 </t>
  </si>
  <si>
    <t xml:space="preserve"> 00004791 </t>
  </si>
  <si>
    <t>ADESIVO ACRILICO/COLA DE CONTATO</t>
  </si>
  <si>
    <t xml:space="preserve"> 00004804 </t>
  </si>
  <si>
    <t>RODAPE PLANO PARA PISO VINILICO, H = 5 CM</t>
  </si>
  <si>
    <t xml:space="preserve"> 1001 </t>
  </si>
  <si>
    <t>PROTETOR DE PAREDE BATE MACA, TERMINAL INCLUSO, TERMINAL INCLUSO PROTETOR DE PAREDE(BATE MACA), PVC , 200MM DE LARGURA, AZUL ESCURO, TERMINAL INCLUSO (TECNOPERIFL OU EQUIVALENTE)</t>
  </si>
  <si>
    <t xml:space="preserve"> 1007 </t>
  </si>
  <si>
    <t>ACM FORNECIMENTO E INSTALAÇÃO</t>
  </si>
  <si>
    <t xml:space="preserve"> 88274 </t>
  </si>
  <si>
    <t>MARMORISTA/GRANITEIRO COM ENCARGOS COMPLEMENTARES</t>
  </si>
  <si>
    <t xml:space="preserve"> 00004823 </t>
  </si>
  <si>
    <t>MASSA PLASTICA PARA MARMORE/GRANITO</t>
  </si>
  <si>
    <t xml:space="preserve"> 00007568 </t>
  </si>
  <si>
    <t>BUCHA DE NYLON SEM ABA S10, COM PARAFUSO DE 6,10 X 65 MM EM ACO ZINCADO COM ROSCA SOBERBA, CABECA CHATA E FENDA PHILLIPS</t>
  </si>
  <si>
    <t xml:space="preserve"> 00011795 </t>
  </si>
  <si>
    <t>GRANITO PARA BANCADA, POLIDO, TIPO ANDORINHA/ QUARTZ/ CASTELO/ CORUMBA OU OUTROS EQUIVALENTES DA REGIAO, E=  *2,5* CM</t>
  </si>
  <si>
    <t xml:space="preserve"> 00037329 </t>
  </si>
  <si>
    <t>REJUNTE EPOXI BRANCO</t>
  </si>
  <si>
    <t xml:space="preserve"> 00037591 </t>
  </si>
  <si>
    <t>SUPORTE MAO-FRANCESA EM ACO, ABAS IGUAIS 40 CM, CAPACIDADE MINIMA 70 KG, BRANCO</t>
  </si>
  <si>
    <t xml:space="preserve"> 88441 </t>
  </si>
  <si>
    <t>JARDINEIRO COM ENCARGOS COMPLEMENTARES</t>
  </si>
  <si>
    <t xml:space="preserve"> 00003322 </t>
  </si>
  <si>
    <t>GRAMA ESMERALDA OU SAO CARLOS OU CURITIBANA, EM PLACAS, SEM PLANTIO</t>
  </si>
  <si>
    <t xml:space="preserve"> 00025951 </t>
  </si>
  <si>
    <t>FERTILIZANTE NPK - 10:10:10</t>
  </si>
  <si>
    <t xml:space="preserve"> 00025963 </t>
  </si>
  <si>
    <t>CALCARIO DOLOMITICO A (POSTO PEDREIRA/FORNECEDOR, SEM FRETE)</t>
  </si>
  <si>
    <t xml:space="preserve"> 00038125 </t>
  </si>
  <si>
    <t>FERTILIZANTE ORGANICO COMPOSTO, CLASSE A</t>
  </si>
  <si>
    <t xml:space="preserve"> 00007253 </t>
  </si>
  <si>
    <t>TERRA VEGETAL (GRANEL)</t>
  </si>
  <si>
    <t xml:space="preserve"> 1073 </t>
  </si>
  <si>
    <t>BARRA DE APOIO INOX 40CM</t>
  </si>
  <si>
    <t xml:space="preserve"> 00036081 </t>
  </si>
  <si>
    <t>BARRA DE APOIO RETA, EM ACO INOX POLIDO, COMPRIMENTO 80CM, DIAMETRO MINIMO 3 CM</t>
  </si>
  <si>
    <t xml:space="preserve"> 00036205 </t>
  </si>
  <si>
    <t>BARRA DE APOIO RETA, EM ACO INOX POLIDO, COMPRIMENTO 70CM, DIAMETRO MINIMO 3 CM</t>
  </si>
  <si>
    <t xml:space="preserve"> 00036215 </t>
  </si>
  <si>
    <t>BANCO ARTICULADO PARA BANHO, EM ACO INOX POLIDO, 70* CM X 45* CM</t>
  </si>
  <si>
    <t xml:space="preserve"> 00001106 </t>
  </si>
  <si>
    <t>CAL HIDRATADA CH-I PARA ARGAMASSAS</t>
  </si>
  <si>
    <t xml:space="preserve"> 00001379 </t>
  </si>
  <si>
    <t>CIMENTO PORTLAND COMPOSTO CP II-32</t>
  </si>
  <si>
    <t xml:space="preserve"> 1061 </t>
  </si>
  <si>
    <t>PISO TÁTIL DIRECIONAL DIRECIONAL 25X25CM</t>
  </si>
  <si>
    <t xml:space="preserve"> 1057 </t>
  </si>
  <si>
    <t>RÉGUA DE GASES COM PINTURA ELETROESTÁTICA A PÓ 1000X240MM - 1 SAIDA DE OXIGÊNIO; 2 TOMADAS ELÉTRICAS 127V; 2 TOMADAS ELÉTRICAS 220V; 1 INTERRUPTOR PARA LUZ DE TETO.</t>
  </si>
  <si>
    <t xml:space="preserve"> 00037400 </t>
  </si>
  <si>
    <t xml:space="preserve"> 00037401 </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</si>
  <si>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</si>
  <si>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</si>
  <si>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</si>
  <si>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</si>
  <si>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00034493 </t>
  </si>
  <si>
    <t>CONCRETO USINADO BOMBEAVEL, CLASSE DE RESISTENCIA C25, COM BRITA 0 E 1, SLUMP = 100 +/- 20 MM, EXCLUI SERVICO DE BOMBEAMENTO (NBR 8953)</t>
  </si>
  <si>
    <t xml:space="preserve"> 00000013 </t>
  </si>
  <si>
    <t>ESTOPA</t>
  </si>
  <si>
    <t xml:space="preserve"> 00005318 </t>
  </si>
  <si>
    <t>SOLVENTE DILUENTE A BASE DE AGUARRAS</t>
  </si>
  <si>
    <t>L</t>
  </si>
  <si>
    <t xml:space="preserve"> 00000003 </t>
  </si>
  <si>
    <t>ACIDO MURIATICO, DILUICAO 10% A 12% PARA USO EM LIMPEZA</t>
  </si>
  <si>
    <t xml:space="preserve"> 1024 </t>
  </si>
  <si>
    <t>CABO FLEXIVEL 1KV 16MM PRETO</t>
  </si>
  <si>
    <t xml:space="preserve"> 1025 </t>
  </si>
  <si>
    <t>CABO FLEXIVEL 1KV 25MM PRETO</t>
  </si>
  <si>
    <t xml:space="preserve"> 1026 </t>
  </si>
  <si>
    <t>CABO FLEXIVEL 1KV 35MM PRETO</t>
  </si>
  <si>
    <t xml:space="preserve"> 1027 </t>
  </si>
  <si>
    <t>CABO FLEXIVEL 1KV 50MM PRETO</t>
  </si>
  <si>
    <t xml:space="preserve"> 1028 </t>
  </si>
  <si>
    <t>CABO FLEXIVEL 1KV 70MM PRETO</t>
  </si>
  <si>
    <t xml:space="preserve"> 1029 </t>
  </si>
  <si>
    <t>CABO FLEXIVEL 1KV 95MM PRETO</t>
  </si>
  <si>
    <t xml:space="preserve"> 1030 </t>
  </si>
  <si>
    <t>CABO FLEXIVEL 1KV 120MM PRETO</t>
  </si>
  <si>
    <t xml:space="preserve"> 88247 </t>
  </si>
  <si>
    <t>AUXILIAR DE ELETRICISTA COM ENCARGOS COMPLEMENTARES</t>
  </si>
  <si>
    <t xml:space="preserve"> 1019 </t>
  </si>
  <si>
    <t>BARRAMENTO CHATO 1/2" X 1/8"  97A</t>
  </si>
  <si>
    <t xml:space="preserve"> 00000255 </t>
  </si>
  <si>
    <t>BARRAMENTO DE COBRE 250A</t>
  </si>
  <si>
    <t xml:space="preserve"> 00039467 </t>
  </si>
  <si>
    <t>DISPOSITIVO DPS CLASSE II, 1 POLO, TENSAO MAXIMA DE 175 V, CORRENTE MAXIMA DE *45* KA (TIPO AC)</t>
  </si>
  <si>
    <t xml:space="preserve"> 00001573 </t>
  </si>
  <si>
    <t>TERMINAL A COMPRESSAO EM COBRE ESTANHADO PARA CABO 6 MM2, 1 FURO E 1 COMPRESSAO, PARA PARAFUSO DE FIXACAO M6</t>
  </si>
  <si>
    <t xml:space="preserve"> 1010 </t>
  </si>
  <si>
    <t xml:space="preserve">DISJUNTOR DIN TRIPOLAR 32 A </t>
  </si>
  <si>
    <t xml:space="preserve"> 00001574 </t>
  </si>
  <si>
    <t>TERMINAL A COMPRESSAO EM COBRE ESTANHADO PARA CABO 10 MM2, 1 FURO E 1 COMPRESSAO, PARA PARAFUSO DE FIXACAO M6</t>
  </si>
  <si>
    <t xml:space="preserve"> 1011 </t>
  </si>
  <si>
    <t xml:space="preserve">DISJUNTOR DIN TRIPOLAR 40 A </t>
  </si>
  <si>
    <t xml:space="preserve"> 00001575 </t>
  </si>
  <si>
    <t>TERMINAL A COMPRESSAO EM COBRE ESTANHADO PARA CABO 16 MM2, 1 FURO E 1 COMPRESSAO, PARA PARAFUSO DE FIXACAO M6</t>
  </si>
  <si>
    <t xml:space="preserve"> 1012 </t>
  </si>
  <si>
    <t xml:space="preserve">DISJUNTOR DIN TRIPOLAR 50 A </t>
  </si>
  <si>
    <t xml:space="preserve"> 00001571 </t>
  </si>
  <si>
    <t>TERMINAL A COMPRESSAO EM COBRE ESTANHADO PARA CABO 4 MM2, 1 FURO E 1 COMPRESSAO, PARA PARAFUSO DE FIXACAO M5</t>
  </si>
  <si>
    <t xml:space="preserve"> 1013 </t>
  </si>
  <si>
    <t xml:space="preserve">DISJUNTOR DIN TRIPOLAR 63 A </t>
  </si>
  <si>
    <t xml:space="preserve"> 1014 </t>
  </si>
  <si>
    <t xml:space="preserve">DISJUNTOR DIN TRIPOLAR 70 A </t>
  </si>
  <si>
    <t xml:space="preserve"> 1015 </t>
  </si>
  <si>
    <t xml:space="preserve">DISJUNTOR DIN TRIPOLAR 80 A </t>
  </si>
  <si>
    <t xml:space="preserve"> 1044 </t>
  </si>
  <si>
    <t>DISJUNTOR DIN TRIPOLAR 90 A</t>
  </si>
  <si>
    <t xml:space="preserve"> 1016 </t>
  </si>
  <si>
    <t xml:space="preserve">DISJUNTOR DIN TRIPOLAR 100 A </t>
  </si>
  <si>
    <t xml:space="preserve"> 1033 </t>
  </si>
  <si>
    <t>MANGUEIRA CORRUGADA 110MM PRETA</t>
  </si>
  <si>
    <t xml:space="preserve"> 00003780 </t>
  </si>
  <si>
    <t>LUMINARIA DE SOBREPOR EM CHAPA DE ACO PARA 1 LAMPADA FLUORESCENTE DE *36* W, ALETADA, COMPLETA (LAMPADA E REATOR INCLUSOS)</t>
  </si>
  <si>
    <t xml:space="preserve"> 1018 </t>
  </si>
  <si>
    <t xml:space="preserve">LUMINARIA HERMETICA LED 36 W </t>
  </si>
  <si>
    <t xml:space="preserve"> SES03114 </t>
  </si>
  <si>
    <t xml:space="preserve"> 1022 </t>
  </si>
  <si>
    <t>PAINEL MODULAR COMPLETO 220X80X60 CM</t>
  </si>
  <si>
    <t xml:space="preserve"> 1020 </t>
  </si>
  <si>
    <t>BARRAMENTO CHATO 3' X 1/2' 1971 A</t>
  </si>
  <si>
    <t xml:space="preserve"> 1009 </t>
  </si>
  <si>
    <t xml:space="preserve">DISJUNTOR DIN TRIPOLAR 25A </t>
  </si>
  <si>
    <t>und</t>
  </si>
  <si>
    <t xml:space="preserve"> 1032 </t>
  </si>
  <si>
    <t>CABO FLEXIVEL 1KV 240MM PRETO</t>
  </si>
  <si>
    <t xml:space="preserve">M </t>
  </si>
  <si>
    <t xml:space="preserve"> 1058 </t>
  </si>
  <si>
    <t>CABO REDE UTP CAT. 06</t>
  </si>
  <si>
    <t xml:space="preserve"> SES03103 </t>
  </si>
  <si>
    <t xml:space="preserve"> 1062 </t>
  </si>
  <si>
    <t>RACK DE PAREDE 12U X 550MM</t>
  </si>
  <si>
    <t xml:space="preserve"> SES03116 </t>
  </si>
  <si>
    <t>TOMADA RJ45 DE MESA, COM CAIXA DE SOBREPOR</t>
  </si>
  <si>
    <t xml:space="preserve"> 1105 </t>
  </si>
  <si>
    <t>TOMADA RJ45 DE MESA 2P CAIXA 4X2 + RJ45 + ESPELHO DE SOBREPOR</t>
  </si>
  <si>
    <t xml:space="preserve"> SES03100 </t>
  </si>
  <si>
    <t xml:space="preserve"> 00001872 </t>
  </si>
  <si>
    <t>CAIXA DE PASSAGEM, EM PVC, DE 4" X 2", PARA ELETRODUTO FLEXIVEL CORRUGADO</t>
  </si>
  <si>
    <t xml:space="preserve"> 1084 </t>
  </si>
  <si>
    <t>CONECTOR RJ45 FEMEA CAT.6 T568A/B BRANCO SOHOPLUS</t>
  </si>
  <si>
    <t xml:space="preserve"> 1085 </t>
  </si>
  <si>
    <t xml:space="preserve">ESPELHO 4X2 P/ 3 BLOCOS BRANCO </t>
  </si>
  <si>
    <t xml:space="preserve"> 1086 </t>
  </si>
  <si>
    <t xml:space="preserve">MOLDURA TIPO BLOCO P/ RJ45 KEYSTONE </t>
  </si>
  <si>
    <t xml:space="preserve"> 1041 </t>
  </si>
  <si>
    <t>SWITCH 48P 10/100/1000 4P</t>
  </si>
  <si>
    <t xml:space="preserve"> 1063 </t>
  </si>
  <si>
    <t>GUIA CABO 19"</t>
  </si>
  <si>
    <t xml:space="preserve"> 88266 </t>
  </si>
  <si>
    <t>ELETROTÉCNICO COM ENCARGOS COMPLEMENTARES</t>
  </si>
  <si>
    <t xml:space="preserve"> 1088 </t>
  </si>
  <si>
    <t xml:space="preserve">VOICE PANEL 30P RJ45 2PARES IDC 19POL X 1U </t>
  </si>
  <si>
    <t xml:space="preserve"> 1064 </t>
  </si>
  <si>
    <t>PARAFUSO M5</t>
  </si>
  <si>
    <t xml:space="preserve"> 1040 </t>
  </si>
  <si>
    <t>PORCA GAIOLA 5MM</t>
  </si>
  <si>
    <t xml:space="preserve"> 00000411 </t>
  </si>
  <si>
    <t>ABRACADEIRA DE NYLON PARA AMARRACAO DE CABOS, COMPRIMENTO DE 200 X *4,6* MM</t>
  </si>
  <si>
    <t xml:space="preserve"> 00039606 </t>
  </si>
  <si>
    <t>PATCH CORD, CATEGORIA 6, EXTENSAO DE 1,50 M</t>
  </si>
  <si>
    <t xml:space="preserve"> 1091 </t>
  </si>
  <si>
    <t xml:space="preserve">DISTRIB. OPTICO 19POL MODULO BASICO DIO A270 </t>
  </si>
  <si>
    <t xml:space="preserve"> 1097 </t>
  </si>
  <si>
    <t>CERTIFICAÇÃO DE PONTO CAT. 6</t>
  </si>
  <si>
    <t xml:space="preserve"> 1098 </t>
  </si>
  <si>
    <t>CERTIFICAÇÃO DE PONTO FIBRA OPTICA</t>
  </si>
  <si>
    <t xml:space="preserve"> 1099 </t>
  </si>
  <si>
    <t>FUSÃO FIBRA OPTICA</t>
  </si>
  <si>
    <t xml:space="preserve"> 00003146 </t>
  </si>
  <si>
    <t>FITA VEDA ROSCA EM ROLOS DE 18 MM X 10 M (L X C)</t>
  </si>
  <si>
    <t xml:space="preserve"> 00004351 </t>
  </si>
  <si>
    <t>PARAFUSO NIQUELADO 3 1/2" COM ACABAMENTO CROMADO PARA FIXAR PECA SANITARIA, INCLUI PORCA CEGA, ARRUELA E BUCHA DE NYLON TAMANHO S-8</t>
  </si>
  <si>
    <t xml:space="preserve"> 00010432 </t>
  </si>
  <si>
    <t>MICTORIO SIFONADO LOUCA BRANCA SEM COMPLEMENTOS</t>
  </si>
  <si>
    <t xml:space="preserve"> 00011683 </t>
  </si>
  <si>
    <t>ENGATE / RABICHO FLEXIVEL INOX 1/2 " X 30 CM</t>
  </si>
  <si>
    <t xml:space="preserve"> 00021112 </t>
  </si>
  <si>
    <t>VALVULA DE DESCARGA EM METAL CROMADO PARA MICTORIO COM ACIONAMENTO POR PRESSAO E FECHAMENTO AUTOMATICO</t>
  </si>
  <si>
    <t xml:space="preserve"> 1068 </t>
  </si>
  <si>
    <t>ACABAMENTO VALVULA DESCARGA PCD "BENEFIT"</t>
  </si>
  <si>
    <t xml:space="preserve"> 1102 </t>
  </si>
  <si>
    <t>BASE VALVULA DESCARGA 1 1/2 DOCOL OU SIMILAR</t>
  </si>
  <si>
    <t xml:space="preserve"> 00000377 </t>
  </si>
  <si>
    <t>ASSENTO SANITARIO DE PLASTICO, TIPO CONVENCIONAL</t>
  </si>
  <si>
    <t xml:space="preserve"> 00036796 </t>
  </si>
  <si>
    <t>TORNEIRA CROMADA DE MESA PARA LAVATORIO TEMPORIZADA PRESSAO BICA BAIXA</t>
  </si>
  <si>
    <t xml:space="preserve"> 1069 </t>
  </si>
  <si>
    <t>TORNEIRA LAVATÓRIO PRESSMATIC PCD</t>
  </si>
  <si>
    <t xml:space="preserve"> 00003148 </t>
  </si>
  <si>
    <t>FITA VEDA ROSCA EM ROLOS DE 18 MM X 50 M (L X C)</t>
  </si>
  <si>
    <t xml:space="preserve"> 00001370 </t>
  </si>
  <si>
    <t>DUCHA HIGIENICA PLASTICA COM REGISTRO METALICO 1/2 "</t>
  </si>
  <si>
    <t xml:space="preserve"> 00038190 </t>
  </si>
  <si>
    <t xml:space="preserve"> 00003497 </t>
  </si>
  <si>
    <t>JOELHO DE REDUCAO, PVC, ROSCAVEL COM BUCHA DE LATAO, 90 GRAUS,  3/4" X 1/2", PARA AGUA FRIA PREDIAL</t>
  </si>
  <si>
    <t xml:space="preserve"> 00000831 </t>
  </si>
  <si>
    <t xml:space="preserve"> 00020083 </t>
  </si>
  <si>
    <t>SOLUCAO LIMPADORA PARA PVC, FRASCO COM 1000 CM3</t>
  </si>
  <si>
    <t xml:space="preserve"> 00020080 </t>
  </si>
  <si>
    <t>ADESIVO PLASTICO PARA PVC, FRASCO COM 175 GR</t>
  </si>
  <si>
    <t xml:space="preserve"> 00000122 </t>
  </si>
  <si>
    <t>ADESIVO PLASTICO PARA PVC, FRASCO COM 850 GR</t>
  </si>
  <si>
    <t xml:space="preserve"> 00000818 </t>
  </si>
  <si>
    <t xml:space="preserve"> 00000813 </t>
  </si>
  <si>
    <t xml:space="preserve"> 00000816 </t>
  </si>
  <si>
    <t xml:space="preserve"> 00000821 </t>
  </si>
  <si>
    <t xml:space="preserve"> 00000817 </t>
  </si>
  <si>
    <t xml:space="preserve"> 1070 </t>
  </si>
  <si>
    <t>AQUECEDOR VERSÁTIL</t>
  </si>
  <si>
    <t xml:space="preserve"> 00000296 </t>
  </si>
  <si>
    <t>ANEL BORRACHA PARA TUBO ESGOTO PREDIAL DN 50 MM (NBR 5688)</t>
  </si>
  <si>
    <t xml:space="preserve"> 00020078 </t>
  </si>
  <si>
    <t>PASTA LUBRIFICANTE PARA TUBOS E CONEXOES COM JUNTA ELASTICA (USO EM PVC, ACO, POLIETILENO E OUTROS) ( DE *400* G)</t>
  </si>
  <si>
    <t xml:space="preserve"> 00038383 </t>
  </si>
  <si>
    <t>LIXA D'AGUA EM FOLHA, GRAO 100</t>
  </si>
  <si>
    <t xml:space="preserve"> 00011712 </t>
  </si>
  <si>
    <t>CAIXA SIFONADA PVC, 150 X 150 X 50 MM, COM GRELHA QUADRADA BRANCA (NBR 5688)</t>
  </si>
  <si>
    <t xml:space="preserve"> 00000301 </t>
  </si>
  <si>
    <t>ANEL BORRACHA PARA TUBO ESGOTO PREDIAL, DN 100 MM (NBR 5688)</t>
  </si>
  <si>
    <t xml:space="preserve"> 00003659 </t>
  </si>
  <si>
    <t>JUNCAO SIMPLES, PVC, DN 100 X 50 MM, SERIE NORMAL PARA ESGOTO PREDIAL</t>
  </si>
  <si>
    <t xml:space="preserve"> 00000297 </t>
  </si>
  <si>
    <t>ANEL BORRACHA PARA TUBO ESGOTO PREDIAL DN 75 MM (NBR 5688)</t>
  </si>
  <si>
    <t xml:space="preserve"> 00003661 </t>
  </si>
  <si>
    <t>JUNCAO SIMPLES, PVC, DN 75 X 50 MM, SERIE NORMAL PARA ESGOTO PREDIAL</t>
  </si>
  <si>
    <t xml:space="preserve"> 00020043 </t>
  </si>
  <si>
    <t>REDUCAO EXCENTRICA PVC P/ ESG PREDIAL DN 100 X 50MM</t>
  </si>
  <si>
    <t xml:space="preserve"> 00039319 </t>
  </si>
  <si>
    <t xml:space="preserve"> 1046 </t>
  </si>
  <si>
    <t>PLACA DE SINALIZAÇÃO DE EXTINTOR 20X20CM</t>
  </si>
  <si>
    <t xml:space="preserve"> 88242 </t>
  </si>
  <si>
    <t>AJUDANTE DE PEDREIRO COM ENCARGOS COMPLEMENTARES</t>
  </si>
  <si>
    <t xml:space="preserve"> 00011950 </t>
  </si>
  <si>
    <t>BUCHA DE NYLON SEM ABA S6, COM PARAFUSO DE 4,20 X 40 MM EM ACO ZINCADO COM ROSCA SOBERBA, CABECA CHATA E FENDA PHILLIPS</t>
  </si>
  <si>
    <t xml:space="preserve"> 1047 </t>
  </si>
  <si>
    <t>PLACA DE SINALIZAÇÃO INDICATIVA, SAÍDA DE EMERGÊNCIA, SAÍDA LATERAL ESQUERDA/DIREITA/SAÍDA EM FRENTE 13X26CM</t>
  </si>
  <si>
    <t xml:space="preserve"> 00004379 </t>
  </si>
  <si>
    <t>PARAFUSO DE ACO ZINCADO COM ROSCA SOBERBA, CABECA CHATA E FENDA SIMPLES, DIAMETRO 2,5 MM, COMPRIMENTO * 9,5 * MM</t>
  </si>
  <si>
    <t xml:space="preserve"> 1051 </t>
  </si>
  <si>
    <t>PLACA PROBIDO FUMAR 20X20CM</t>
  </si>
  <si>
    <t xml:space="preserve"> 00037539 </t>
  </si>
  <si>
    <t>PLACA DE SINALIZACAO DE SEGURANCA CONTRA INCENDIO, FOTOLUMINESCENTE, RETANGULAR, *13 X 26* CM, EM PVC *2* MM ANTI-CHAMAS (SIMBOLOS, CORES E PICTOGRAMAS CONFORME NBR 13434)</t>
  </si>
  <si>
    <t xml:space="preserve"> 1052 </t>
  </si>
  <si>
    <t>PLACA RISCO DE CHOQUE ELÉTRICO, TRIANGULAR 21X21X21CM</t>
  </si>
  <si>
    <t xml:space="preserve"> 1036 </t>
  </si>
  <si>
    <t>LUMINARIA DE EMERGENCIA 1200LUMENS</t>
  </si>
  <si>
    <t xml:space="preserve"> 1074 </t>
  </si>
  <si>
    <t>ACIONADOR MANUAL PARA ALARME</t>
  </si>
  <si>
    <t xml:space="preserve"> 1067 </t>
  </si>
  <si>
    <t>SIRENE AUDIOVISUAL 12V</t>
  </si>
  <si>
    <t xml:space="preserve"> 1065 </t>
  </si>
  <si>
    <t>CENTRAL DE ALARME 12 LAÇOS</t>
  </si>
  <si>
    <t xml:space="preserve"> 1066 </t>
  </si>
  <si>
    <t>BATERIA SELADA 12V</t>
  </si>
  <si>
    <t xml:space="preserve"> 00039128 </t>
  </si>
  <si>
    <t xml:space="preserve"> 1077 </t>
  </si>
  <si>
    <t>CAIXA CONDULETE 5 ENT. PVC VERMELHA 1/2 E 3/4</t>
  </si>
  <si>
    <t xml:space="preserve"> 1078 </t>
  </si>
  <si>
    <t>TAMPA CEGA PVC VERMELHA 1/2'' E 3/4'' VICAP</t>
  </si>
  <si>
    <t xml:space="preserve"> 1076 </t>
  </si>
  <si>
    <t>ELETRODUTO PVC VERMELHO 3/4</t>
  </si>
  <si>
    <t xml:space="preserve"> 1079 </t>
  </si>
  <si>
    <t>ADAPTADOR CAIXA CONDULETE PVC VERMELHO 3/4</t>
  </si>
  <si>
    <t xml:space="preserve"> SES03115 </t>
  </si>
  <si>
    <t xml:space="preserve"> 1104 </t>
  </si>
  <si>
    <t>QUADRO DE COMANDO PARA BOMBA 10CV COM ALTERNADOR DE BOMBAS</t>
  </si>
  <si>
    <t xml:space="preserve"> 00001527 </t>
  </si>
  <si>
    <t>CONCRETO USINADO BOMBEAVEL, CLASSE DE RESISTENCIA C25, COM BRITA 0 E 1, SLUMP = 100 +/- 20 MM, INCLUI SERVICO DE BOMBEAMENTO (NBR 8953)</t>
  </si>
  <si>
    <t xml:space="preserve"> 88315 </t>
  </si>
  <si>
    <t>SERRALHEIRO COM ENCARGOS COMPLEMENTARES</t>
  </si>
  <si>
    <t xml:space="preserve"> 98746 </t>
  </si>
  <si>
    <t>SOLDA DE TOPO EM CHAPA/PERFIL/TUBO DE AÇO CHANFRADO, ESPESSURA=1/4''. AF_06/2018</t>
  </si>
  <si>
    <t xml:space="preserve"> 1054 </t>
  </si>
  <si>
    <t>AÇO GALVANIZADA PERF CHAPA 14</t>
  </si>
  <si>
    <t xml:space="preserve"> 88240 </t>
  </si>
  <si>
    <t>AJUDANTE DE ESTRUTURA METÁLICA COM ENCARGOS COMPLEMENTARES</t>
  </si>
  <si>
    <t xml:space="preserve"> 89272 </t>
  </si>
  <si>
    <t>GUINDASTE HIDRÁULICO AUTOPROPELIDO, COM LANÇA TELESCÓPICA 28,80 M, CAPACIDADE MÁXIMA 30 T, POTÊNCIA 97 KW, TRAÇÃO 4 X 4 - CHP DIURNO. AF_11/2014</t>
  </si>
  <si>
    <t xml:space="preserve"> 74010/001 </t>
  </si>
  <si>
    <t>CARGA E DESCARGA MECANICA DE SOLO UTILIZANDO CAMINHAO BASCULANTE 6,0M3/16T E PA CARREGADEIRA SOBRE PNEUS 128 HP, CAPACIDADE DA CAÇAMBA 1,7 A 2,8 M3, PESO OPERACIONAL 11632 KG</t>
  </si>
  <si>
    <t xml:space="preserve"> 90674 </t>
  </si>
  <si>
    <t>PERFURATRIZ COM TORRE METÁLICA PARA EXECUÇÃO DE ESTACA HÉLICE CONTÍNUA, PROFUNDIDADE MÁXIMA DE 30 M, DIÂMETRO MÁXIMO DE 800 MM, POTÊNCIA INSTALADA DE 268 HP, MESA ROTATIVA COM TORQUE MÁXIMO DE 170 KNM - CHP DIURNO. AF_06/2015</t>
  </si>
  <si>
    <t xml:space="preserve"> 90675 </t>
  </si>
  <si>
    <t>PERFURATRIZ COM TORRE METÁLICA PARA EXECUÇÃO DE ESTACA HÉLICE CONTÍNUA, PROFUNDIDADE MÁXIMA DE 30 M, DIÂMETRO MÁXIMO DE 800 MM, POTÊNCIA INSTALADA DE 268 HP, MESA ROTATIVA COM TORQUE MÁXIMO DE 170 KNM - CHI DIURNO. AF_06/2015</t>
  </si>
  <si>
    <t xml:space="preserve"> 95967 </t>
  </si>
  <si>
    <t>SERVIÇOS TÉCNICOS ESPECIALIZADOS PARA ACOMPANHAMENTO DE EXECUÇÃO DE FUNDAÇÕES PROFUNDAS E ESTRUTURAS DE CONTENÇÃO</t>
  </si>
  <si>
    <t xml:space="preserve"> 97913 </t>
  </si>
  <si>
    <t>TRANSPORTE COM CAMINHÃO BASCULANTE DE 6 M3, EM VIA URBANA EM REVESTIMENTO PRIMÁRIO (UNIDADE: M3XKM). AF_01/2018</t>
  </si>
  <si>
    <t xml:space="preserve"> 00002432 </t>
  </si>
  <si>
    <t>DOBRADICA EM ACO/FERRO, 3 1/2" X  3", E= 1,9  A 2 MM, COM ANEL,  CROMADO OU ZINCADO, TAMPA BOLA, COM PARAFUSOS</t>
  </si>
  <si>
    <t xml:space="preserve"> 00011055 </t>
  </si>
  <si>
    <t>PARAFUSO ROSCA SOBERBA ZINCADO CABECA CHATA FENDA SIMPLES 3,5 X 25 MM (1 ")</t>
  </si>
  <si>
    <t>EXECUÇÃO DE ESCRITÓRIO EM CANTEIRO DE OBRA EM CHAPA DE MADEIRA COMPENSADA, NÃO INCLUSO MOBILIÁRIO E EQUIPAMENTOS. AF_02/2016</t>
  </si>
  <si>
    <t>EXECUÇÃO DE SANITÁRIO E VESTIÁRIO EM CANTEIRO DE OBRA EM CHAPA DE MADEIRA COMPENSADA, NÃO INCLUSO MOBILIÁRIO. AF_02/2016</t>
  </si>
  <si>
    <t>EMPRESA</t>
  </si>
  <si>
    <t>CNPJ</t>
  </si>
  <si>
    <t>TELEFONE</t>
  </si>
  <si>
    <t>VENDEDOR</t>
  </si>
  <si>
    <t>DATA</t>
  </si>
  <si>
    <t>UNIDADE</t>
  </si>
  <si>
    <t>PREÇO</t>
  </si>
  <si>
    <t>MEDIANA</t>
  </si>
  <si>
    <t>PROTETOR DE PAREDE(BATE MACA), PVC , 200MM DE LARGURA, AZUL ESCURO, TERMINAL INCLUSO (TECNOPERIFL OU EQUIVALENTE)</t>
  </si>
  <si>
    <t>Pertech</t>
  </si>
  <si>
    <t>59.664.391/0001-91</t>
  </si>
  <si>
    <t>(11)4341-9680</t>
  </si>
  <si>
    <t>m</t>
  </si>
  <si>
    <t>Tecnoperfil</t>
  </si>
  <si>
    <t>00.341.857/0001-75</t>
  </si>
  <si>
    <t>(47)3431-1200</t>
  </si>
  <si>
    <t>CS Brasil</t>
  </si>
  <si>
    <t>06.218.890/0001-99</t>
  </si>
  <si>
    <t>(11) 5073-9775</t>
  </si>
  <si>
    <t xml:space="preserve">AMÉRICA TOLDOS </t>
  </si>
  <si>
    <t>166176240001-92</t>
  </si>
  <si>
    <t>3365-0588</t>
  </si>
  <si>
    <t>EDI COMUNICAÇAO</t>
  </si>
  <si>
    <t>9.8133-0945</t>
  </si>
  <si>
    <t>EDIMILSON</t>
  </si>
  <si>
    <t>PAINEL DE LED S4 MIDIA VISUAL</t>
  </si>
  <si>
    <t>184530930001-75</t>
  </si>
  <si>
    <t>9.8404-1425</t>
  </si>
  <si>
    <t>Fernando Paschotto Silva</t>
  </si>
  <si>
    <t xml:space="preserve">ELETRICA PARANA </t>
  </si>
  <si>
    <t>08.139.615/0001-05</t>
  </si>
  <si>
    <t>65 33880800</t>
  </si>
  <si>
    <t>PAULO CÉSAR</t>
  </si>
  <si>
    <t>30.20</t>
  </si>
  <si>
    <t xml:space="preserve">ELETROFIOS </t>
  </si>
  <si>
    <t>37.470.911//0001-92</t>
  </si>
  <si>
    <t>65 36182500</t>
  </si>
  <si>
    <t xml:space="preserve">luiz fernando </t>
  </si>
  <si>
    <t xml:space="preserve">PIZZATO </t>
  </si>
  <si>
    <t>04.181.115/0001-80</t>
  </si>
  <si>
    <t>65 3052-4200</t>
  </si>
  <si>
    <t>Jose</t>
  </si>
  <si>
    <t xml:space="preserve">    </t>
  </si>
  <si>
    <t xml:space="preserve">ADILSON GONÇALVES </t>
  </si>
  <si>
    <t>BRANEL</t>
  </si>
  <si>
    <t>07.624.206/0001-31</t>
  </si>
  <si>
    <t>(65)3027-9000</t>
  </si>
  <si>
    <t>SERGIO</t>
  </si>
  <si>
    <t>MT</t>
  </si>
  <si>
    <t>PETEL</t>
  </si>
  <si>
    <t>22.760.075/0001-03</t>
  </si>
  <si>
    <t>65 36341717</t>
  </si>
  <si>
    <t xml:space="preserve">Ronaldo santos </t>
  </si>
  <si>
    <t>65 30279000</t>
  </si>
  <si>
    <t>REIJANE</t>
  </si>
  <si>
    <t>ELÉTRICA PARANÁ</t>
  </si>
  <si>
    <t>(65)3388-0800</t>
  </si>
  <si>
    <t>ELETROFIOS</t>
  </si>
  <si>
    <t>37.470.911/0001-92</t>
  </si>
  <si>
    <t>LUMINARIA DE EMERGENCIA 2 FARIOS 1200LUMENS</t>
  </si>
  <si>
    <t>SUL BRASIL EXTINTORES</t>
  </si>
  <si>
    <t>14.795.715/0001-18</t>
  </si>
  <si>
    <t>65 3023-3947</t>
  </si>
  <si>
    <t>JANE</t>
  </si>
  <si>
    <t>FAGNER NASCIMENTO</t>
  </si>
  <si>
    <t>REDE DITRIBUIDORA</t>
  </si>
  <si>
    <t>29.382.143/0001-97</t>
  </si>
  <si>
    <t>65 3634 6949</t>
  </si>
  <si>
    <t>WELLINGTON SILVA</t>
  </si>
  <si>
    <t xml:space="preserve">PLUG MAIS </t>
  </si>
  <si>
    <t>07.388.781/0001-82</t>
  </si>
  <si>
    <t>65 3648 5750</t>
  </si>
  <si>
    <t>FELIPE CAVALCANTE</t>
  </si>
  <si>
    <t>PLUG MAIS</t>
  </si>
  <si>
    <t>3648-5750</t>
  </si>
  <si>
    <t xml:space="preserve">FILIPE ANDRADES </t>
  </si>
  <si>
    <t xml:space="preserve">UN </t>
  </si>
  <si>
    <t>MULTI FONE</t>
  </si>
  <si>
    <t>00.551.775/0001-55</t>
  </si>
  <si>
    <t>(65) 3618-3944</t>
  </si>
  <si>
    <t>FERNANDO</t>
  </si>
  <si>
    <t>TELHA ISOT 30MM</t>
  </si>
  <si>
    <t xml:space="preserve">FERMAT </t>
  </si>
  <si>
    <t>03.658.692/0003-10</t>
  </si>
  <si>
    <t>65 3634 4165</t>
  </si>
  <si>
    <t>CLEBERSON PINHO</t>
  </si>
  <si>
    <t>ISOESTE</t>
  </si>
  <si>
    <t>00.289.348/0001-40</t>
  </si>
  <si>
    <t>65 99639 2312</t>
  </si>
  <si>
    <t>NADINE SOUZA</t>
  </si>
  <si>
    <t>PERFILADOS MULTIAÇO</t>
  </si>
  <si>
    <t>02.019.067/0001-01</t>
  </si>
  <si>
    <t>65 3634 3050</t>
  </si>
  <si>
    <t xml:space="preserve">DISJUNTOR DIN TRIPOLAR 90 A </t>
  </si>
  <si>
    <t>SINALIZA EXTINTORES</t>
  </si>
  <si>
    <t>22.730.693/0001-00</t>
  </si>
  <si>
    <t>65 3625-6063</t>
  </si>
  <si>
    <t>CONTRAFOGO</t>
  </si>
  <si>
    <t>27.244.187/0001-25</t>
  </si>
  <si>
    <t>65 36223000</t>
  </si>
  <si>
    <t>WILLIAN MARCEL</t>
  </si>
  <si>
    <t>PLACA DE SINALIZAÇÃO INDICATIVA, SAÍDA DE EMERGÊNCIA, SAÍDA LATERAL ESQUERDA/DIREITA/SAÍDA EM FRENTE</t>
  </si>
  <si>
    <t xml:space="preserve">CONTRA FOGO </t>
  </si>
  <si>
    <t>99292-8504</t>
  </si>
  <si>
    <t xml:space="preserve">PETEL </t>
  </si>
  <si>
    <t>3634-5253</t>
  </si>
  <si>
    <t xml:space="preserve">JOÃO VICTOR </t>
  </si>
  <si>
    <t>PLACA RISCO DE CHOQUE ELÉTRICO 21X21X21CM</t>
  </si>
  <si>
    <t>CH PERF 14</t>
  </si>
  <si>
    <t>AÇO FÁCIL</t>
  </si>
  <si>
    <t>24.679.635/0001-25</t>
  </si>
  <si>
    <t>65 3637-2475</t>
  </si>
  <si>
    <t>RODRIGO</t>
  </si>
  <si>
    <t>65 3634-3050</t>
  </si>
  <si>
    <t>BRUMELL</t>
  </si>
  <si>
    <t xml:space="preserve">CENTRO AÇO </t>
  </si>
  <si>
    <t>12.027.138/0001-63</t>
  </si>
  <si>
    <t>65 2128-3700</t>
  </si>
  <si>
    <t>JULIANA SANTOS</t>
  </si>
  <si>
    <t>CASTELLI</t>
  </si>
  <si>
    <t>11.000.062/0001-10</t>
  </si>
  <si>
    <t>65 3614 3500</t>
  </si>
  <si>
    <t>TIAGO RODRIGUES</t>
  </si>
  <si>
    <t>DIVIMASTER</t>
  </si>
  <si>
    <t>O7.805.012/0001-32</t>
  </si>
  <si>
    <t>65 3321 8166</t>
  </si>
  <si>
    <t>EDIMIR SANTIAGO</t>
  </si>
  <si>
    <t>ATHENAS GRUPO</t>
  </si>
  <si>
    <t>05.431.351/0001-70</t>
  </si>
  <si>
    <t>11 2021-2822</t>
  </si>
  <si>
    <t>MARILENE ALVES</t>
  </si>
  <si>
    <t>DATA PLUS</t>
  </si>
  <si>
    <t>36.902.971/0001-74</t>
  </si>
  <si>
    <t>65 2123-0990</t>
  </si>
  <si>
    <t>RIVALDO</t>
  </si>
  <si>
    <t xml:space="preserve"> BRANEL</t>
  </si>
  <si>
    <t>PISO TÁTIL  DIRECIONAL NATURAL 25X25CM</t>
  </si>
  <si>
    <t>BLOCOS BRASIL</t>
  </si>
  <si>
    <t>65 3663-3778</t>
  </si>
  <si>
    <t>CHIRLEI</t>
  </si>
  <si>
    <t xml:space="preserve">AMERICA DO SUL </t>
  </si>
  <si>
    <t>22.229.537/0001-60</t>
  </si>
  <si>
    <t>65 3055-1510</t>
  </si>
  <si>
    <t>KATIUSCIA</t>
  </si>
  <si>
    <t>REDE DISTRIBUIDORA</t>
  </si>
  <si>
    <t>REDE DIST.</t>
  </si>
  <si>
    <t>CONTRA FOGO</t>
  </si>
  <si>
    <t>MOURA ELÉTRICA E HIDRAULICA</t>
  </si>
  <si>
    <t>ACABAMENTO VALVULA DESCARGA</t>
  </si>
  <si>
    <t>VERDÃO</t>
  </si>
  <si>
    <t>37.432.150/0001-84</t>
  </si>
  <si>
    <t>(65)3314-1000</t>
  </si>
  <si>
    <t>SHOP 10</t>
  </si>
  <si>
    <t>TORNEIRA LAVATÓRIO PRESSMATIC</t>
  </si>
  <si>
    <t>BEIRA RIO</t>
  </si>
  <si>
    <t xml:space="preserve">AQUECEDOR VERSÁTIL                                                                                                                                                                                                                                                                                                                                                                                                                                                                                                                                                                                                                                                    </t>
  </si>
  <si>
    <t xml:space="preserve">TODIMO </t>
  </si>
  <si>
    <t>036.321.441-09</t>
  </si>
  <si>
    <t>99900-1990</t>
  </si>
  <si>
    <t>KARENN</t>
  </si>
  <si>
    <t>MULTICASA</t>
  </si>
  <si>
    <t>3618-1550</t>
  </si>
  <si>
    <t xml:space="preserve">GUILHERME </t>
  </si>
  <si>
    <t>3617-5000</t>
  </si>
  <si>
    <t>ACIONADOR MANUAL PARA ALARME, TIPO QUEBRA VIDRO, COM MARTELO</t>
  </si>
  <si>
    <t>MOURA ELÉTRICA E HIDRÁULICA</t>
  </si>
  <si>
    <t>3634-2266</t>
  </si>
  <si>
    <t>ELETRODUTO PVC VERMELHO 3/4 3M</t>
  </si>
  <si>
    <t xml:space="preserve">VOICE PANEL 30P REJ45 2PARES IDC 19POL X 1U </t>
  </si>
  <si>
    <t>RONARA</t>
  </si>
  <si>
    <t>08.139.615./0001-05</t>
  </si>
  <si>
    <t>(65) 3388-0800</t>
  </si>
  <si>
    <t>SES01001</t>
  </si>
  <si>
    <t>Referência</t>
  </si>
  <si>
    <t>SINAPI 73970/001</t>
  </si>
  <si>
    <t>Tipo</t>
  </si>
  <si>
    <t>COBE - COBERTURA</t>
  </si>
  <si>
    <t>Unidade</t>
  </si>
  <si>
    <t>SES01002</t>
  </si>
  <si>
    <t>SIURB-SP 15512</t>
  </si>
  <si>
    <t>SES01003</t>
  </si>
  <si>
    <t>ORSE 8039</t>
  </si>
  <si>
    <t>SERP - SERVIÇOS PRELIMINARES</t>
  </si>
  <si>
    <t>SES01004</t>
  </si>
  <si>
    <t>CPOS 27.04.060</t>
  </si>
  <si>
    <t>SES01005</t>
  </si>
  <si>
    <t>BANCADA DE GRANITO CINZA POLIDO</t>
  </si>
  <si>
    <t>SINAPI 86889</t>
  </si>
  <si>
    <t>SES01006</t>
  </si>
  <si>
    <t>SINAPI 97638</t>
  </si>
  <si>
    <t>SES01007</t>
  </si>
  <si>
    <t>SETOP DEM-BAN-005</t>
  </si>
  <si>
    <t>SES01008</t>
  </si>
  <si>
    <t>TELHAMENTO COM TELHA METÁLICA TERMOACÚSTICA E PELÍCULA, E = 30 MM, COM ATÉ 2 ÁGUAS, INCLUSO IÇAMENTO</t>
  </si>
  <si>
    <t>SINAPI 94216</t>
  </si>
  <si>
    <t>SES01009</t>
  </si>
  <si>
    <t>SINAPI 88650</t>
  </si>
  <si>
    <t>PISO - PISOS</t>
  </si>
  <si>
    <t>SES01011</t>
  </si>
  <si>
    <t>SEINFRA C4624</t>
  </si>
  <si>
    <t>SEDI - SERVIÇOS DIVERSOS</t>
  </si>
  <si>
    <t>M2</t>
  </si>
  <si>
    <t>SES01012</t>
  </si>
  <si>
    <t>PRÓPRIO</t>
  </si>
  <si>
    <t>SEEM - SERVIÇOS EMPREITADOS</t>
  </si>
  <si>
    <t>SES01013</t>
  </si>
  <si>
    <t>SINAPI 72189</t>
  </si>
  <si>
    <t>SES01015</t>
  </si>
  <si>
    <t>SINAPI 90808</t>
  </si>
  <si>
    <t>FUES - FUNDAÇÕES E ESTRUTURAS</t>
  </si>
  <si>
    <t>SES01016</t>
  </si>
  <si>
    <t>CAERN 1090095</t>
  </si>
  <si>
    <t>ESQV - ESQUADRIAS/FERRAGENS/VIDROS</t>
  </si>
  <si>
    <t>SES01051</t>
  </si>
  <si>
    <t>SINAPI 90843</t>
  </si>
  <si>
    <t>SES01052</t>
  </si>
  <si>
    <t>SINAPI 90844</t>
  </si>
  <si>
    <t>SES01057</t>
  </si>
  <si>
    <t>SES01058</t>
  </si>
  <si>
    <t>SES01059</t>
  </si>
  <si>
    <t>SES01061</t>
  </si>
  <si>
    <t>SINAPI 90841</t>
  </si>
  <si>
    <t>SES01063</t>
  </si>
  <si>
    <t>SINAPI 90842</t>
  </si>
  <si>
    <t>SES01064</t>
  </si>
  <si>
    <t>SINAPI 73910/008</t>
  </si>
  <si>
    <t>SES01065</t>
  </si>
  <si>
    <t>SES01066</t>
  </si>
  <si>
    <t>SES01067</t>
  </si>
  <si>
    <t>SES01068</t>
  </si>
  <si>
    <t>SES01069</t>
  </si>
  <si>
    <t>SES01070</t>
  </si>
  <si>
    <t>SINAPI 84876</t>
  </si>
  <si>
    <t>SES01071</t>
  </si>
  <si>
    <t>SES01072</t>
  </si>
  <si>
    <t>SES01073</t>
  </si>
  <si>
    <t>SES01074</t>
  </si>
  <si>
    <t>SES01075</t>
  </si>
  <si>
    <t>PORTA DE VIDRO TEMPERADO, 160X210M, DUAS FOLHAS, ESPESSURA 10MM, INCLUSIVE ACESSORIOS</t>
  </si>
  <si>
    <t>SINAPI 73838/001</t>
  </si>
  <si>
    <t>SES01076</t>
  </si>
  <si>
    <t>PORTA DE VIDRO TEMPERADO, 140X210M, DUAS FOLHAS, ESPESSURA 10MM, INCLUSIVE ACESSORIOS</t>
  </si>
  <si>
    <t>SES01077</t>
  </si>
  <si>
    <t>SES01078</t>
  </si>
  <si>
    <t>PORTA DE VIDRO TEMPERADO, 180X210M, DUAS FOLHAS, ESPESSURA 10MM, INCLUSIVE ACESSORIOS</t>
  </si>
  <si>
    <t>SES01079</t>
  </si>
  <si>
    <t>PORTA DE VIDRO TEMPERADO, 80X210M, DUAS FOLHAS, ESPESSURA 10MM, INCLUSIVE ACESSORIOS</t>
  </si>
  <si>
    <t>SES01100</t>
  </si>
  <si>
    <t>SINAPI 92726</t>
  </si>
  <si>
    <t>SES01101</t>
  </si>
  <si>
    <t>SINAPI 96557</t>
  </si>
  <si>
    <t>SES01102</t>
  </si>
  <si>
    <t xml:space="preserve">SINAPI 92742
</t>
  </si>
  <si>
    <t>SES02002</t>
  </si>
  <si>
    <t>SINAPI 86906</t>
  </si>
  <si>
    <t>INHI - INSTALAÇÕES HIDROS SANITÁRIAS</t>
  </si>
  <si>
    <t>SES02004</t>
  </si>
  <si>
    <t>ORSE 2056</t>
  </si>
  <si>
    <t>ASTU - ASSENTAMENTO DE TUBOS E PECAS</t>
  </si>
  <si>
    <t>SES02029</t>
  </si>
  <si>
    <t>SINAPI 89795</t>
  </si>
  <si>
    <t>SES02030</t>
  </si>
  <si>
    <t xml:space="preserve">FORNECIMENTO E INSTALAÇÃO DE TERMINAL DE VENTILAÇÃO, SÉRIE NORMAL, DN 50MM
</t>
  </si>
  <si>
    <t>ORSE 1666</t>
  </si>
  <si>
    <t>SES02031</t>
  </si>
  <si>
    <t xml:space="preserve">CAIXA SIFONADA, PVC, DN 150 X 150 X 50 MM, JUNTA ELÁSTICA, FORNECIDA E INSTALADA EM RAMAL DE DESCARGA OU EM RAMAL DE ESGOTO SANITÁRIO
</t>
  </si>
  <si>
    <t>SINAPI 89707</t>
  </si>
  <si>
    <t>SES02033</t>
  </si>
  <si>
    <t>SINAPI 89785</t>
  </si>
  <si>
    <t>SES02037</t>
  </si>
  <si>
    <t>MICTORIO SIFONADO DE LOUCA BRANCA COM VALVULA DE DESCARGA EM METAL CROMADO COM ACIONAMENTO POR PRESSAO E FECHAMENTO AUTOMATICO - FORNECIMENTO E INSTALACAO</t>
  </si>
  <si>
    <t>SINAPI 74234</t>
  </si>
  <si>
    <t>SES02038</t>
  </si>
  <si>
    <t>SINAPI 99635</t>
  </si>
  <si>
    <t>SES02039</t>
  </si>
  <si>
    <t>SINAPI 86915</t>
  </si>
  <si>
    <t>SES02040</t>
  </si>
  <si>
    <t xml:space="preserve">CPOS 44.03.920 </t>
  </si>
  <si>
    <t>SES02041</t>
  </si>
  <si>
    <t>SIURB 101444</t>
  </si>
  <si>
    <t>SES02042</t>
  </si>
  <si>
    <t>SEINFRA C1568</t>
  </si>
  <si>
    <t>SES02043</t>
  </si>
  <si>
    <t>ORSE 1075</t>
  </si>
  <si>
    <t>SES02044</t>
  </si>
  <si>
    <t>ORSE 1078</t>
  </si>
  <si>
    <t>SES02045</t>
  </si>
  <si>
    <t>ORSE 1083</t>
  </si>
  <si>
    <t>SES02046</t>
  </si>
  <si>
    <t>ORSE 1085</t>
  </si>
  <si>
    <t>SES02047</t>
  </si>
  <si>
    <t>ORSE 1089</t>
  </si>
  <si>
    <t>SES02048</t>
  </si>
  <si>
    <t>ORSE 1090</t>
  </si>
  <si>
    <t>SES02049</t>
  </si>
  <si>
    <t>ORSE 1583</t>
  </si>
  <si>
    <t>SES03002</t>
  </si>
  <si>
    <t>CABO DE COBRE ISOLADO EM EPR FLEXÍVEL 16MM2 - 0,6KV/1KV/90°</t>
  </si>
  <si>
    <t>ORSE 9204</t>
  </si>
  <si>
    <t>INEL - INSTALAÇÃO ELÉTRICA/ELETRIFICAÇÃO E ILUMINAÇÃO EXTERNA</t>
  </si>
  <si>
    <t>SES03003</t>
  </si>
  <si>
    <t>CABO DE COBRE ISOLADO EM EPR FLEXÍVEL 25MM2 - 0,6KV/1KV/90°</t>
  </si>
  <si>
    <t>ORSE 8070</t>
  </si>
  <si>
    <t>SES03004</t>
  </si>
  <si>
    <t>CABO DE COBRE ISOLADO EM EPR FLEXÍVEL 35MM2 - 0,6KV/1KV/90°</t>
  </si>
  <si>
    <t>ORSE 7916</t>
  </si>
  <si>
    <t>SES03005</t>
  </si>
  <si>
    <t>ORSE 7917</t>
  </si>
  <si>
    <t>SES03006</t>
  </si>
  <si>
    <t>ORSE 8071</t>
  </si>
  <si>
    <t>SES03007</t>
  </si>
  <si>
    <t>SES03008</t>
  </si>
  <si>
    <t>ORSE 8072</t>
  </si>
  <si>
    <t>SES03012</t>
  </si>
  <si>
    <t>ORSE 9477</t>
  </si>
  <si>
    <t>SES03013</t>
  </si>
  <si>
    <t>BARRAMENTO SECUNDÁRIO TRIFÁSICO PARA DISJUNTOR DE 125A ATÉ 250A  INCLUINDO FIXAÇÃO - FORNECIMENTO E INSTALAÇÃO</t>
  </si>
  <si>
    <t>SES03020</t>
  </si>
  <si>
    <t>ORSE 8894</t>
  </si>
  <si>
    <t>SES03021</t>
  </si>
  <si>
    <t>SINAPI 97599</t>
  </si>
  <si>
    <t>SES03022</t>
  </si>
  <si>
    <t>IOPES 160322</t>
  </si>
  <si>
    <t>SES03025</t>
  </si>
  <si>
    <t>SINAPI 93671</t>
  </si>
  <si>
    <t>SES03026</t>
  </si>
  <si>
    <t>SINAPI 93672</t>
  </si>
  <si>
    <t>SES03027</t>
  </si>
  <si>
    <t>DISJUNTOR TRIPOLAR TIPO DIN, CORRENTE NOMINAL DE 50A - FORNECIMENTO E INSTALAÇÃO</t>
  </si>
  <si>
    <t>SINAPI 93673</t>
  </si>
  <si>
    <t>SES03028</t>
  </si>
  <si>
    <t>DISJUNTOR TRIPOLAR TIPO DIN, CORRENTE NOMINAL DE 62A - FORNECIMENTO E INSTALAÇÃO</t>
  </si>
  <si>
    <t>SINAPI 74130/005</t>
  </si>
  <si>
    <t>SES03029</t>
  </si>
  <si>
    <t>SES03030</t>
  </si>
  <si>
    <t>SES03031</t>
  </si>
  <si>
    <t>SES03032</t>
  </si>
  <si>
    <t>SES03033</t>
  </si>
  <si>
    <t>SINAPI 97584</t>
  </si>
  <si>
    <t>SES03034</t>
  </si>
  <si>
    <t>LUMINÁRIA TIPO CALHA, DE SOBREPOR, LED HERMÉTICA DE 36 W - FORNECIMENTO E INSTALAÇÃO</t>
  </si>
  <si>
    <t>SES03035</t>
  </si>
  <si>
    <t xml:space="preserve">AQUECEDOR VERSÁTIL 5500W </t>
  </si>
  <si>
    <t>ORSE 8755</t>
  </si>
  <si>
    <t>SES03050</t>
  </si>
  <si>
    <t>SBC 68137</t>
  </si>
  <si>
    <t>INES - INSTALAÇÕES ESPECIAIS</t>
  </si>
  <si>
    <t>SES03100</t>
  </si>
  <si>
    <t>SINAPI 98307</t>
  </si>
  <si>
    <t>SES03101</t>
  </si>
  <si>
    <t>SES03102</t>
  </si>
  <si>
    <t>SWITCH 48P</t>
  </si>
  <si>
    <t>SEDOP 171185</t>
  </si>
  <si>
    <t>SES03103</t>
  </si>
  <si>
    <t>SBC 68213</t>
  </si>
  <si>
    <t>SES03104</t>
  </si>
  <si>
    <t>GUIA DE CABO FECHADO HORIZ. 19 POL.</t>
  </si>
  <si>
    <t>SBC 59448</t>
  </si>
  <si>
    <t>SES03105</t>
  </si>
  <si>
    <t xml:space="preserve">SBC 59250 </t>
  </si>
  <si>
    <t>SES03106</t>
  </si>
  <si>
    <t xml:space="preserve">SINAPI 91166 </t>
  </si>
  <si>
    <t>SES03107</t>
  </si>
  <si>
    <t>SBC 59442</t>
  </si>
  <si>
    <t>SES03108</t>
  </si>
  <si>
    <t>PARAFUSO COM PORCA GAIOLA PARA RACK COM 12MM E ROSCA M5</t>
  </si>
  <si>
    <t>AGETOP 071838</t>
  </si>
  <si>
    <t>SES03109</t>
  </si>
  <si>
    <t>SES03110</t>
  </si>
  <si>
    <t>SES03111</t>
  </si>
  <si>
    <t>SES03112</t>
  </si>
  <si>
    <t>SES03113</t>
  </si>
  <si>
    <t>SUDECAP 11.82.07</t>
  </si>
  <si>
    <t>QGBL - QUADRO GERAL DE BAIXA TENSÃO, INCLUSIVE CABOS, BARRAMENTO E DISJUNTORES PARA O HOSPITAL HR SORRISO</t>
  </si>
  <si>
    <t>ORSE 9400</t>
  </si>
  <si>
    <t>CAERN 2070163/EMBASA 600517</t>
  </si>
  <si>
    <t>SES04001</t>
  </si>
  <si>
    <t>CPOS 44.03.180</t>
  </si>
  <si>
    <t>SES04002</t>
  </si>
  <si>
    <t>SETOP ACE-PAP-025</t>
  </si>
  <si>
    <t>SES04003</t>
  </si>
  <si>
    <t>SINAPI 85180</t>
  </si>
  <si>
    <t>URBA - URBANIZAÇÃO</t>
  </si>
  <si>
    <t>SES04004</t>
  </si>
  <si>
    <t>SUDECAP 13.40.59</t>
  </si>
  <si>
    <t>SES04006</t>
  </si>
  <si>
    <t>SETOP ACE-BAR-005</t>
  </si>
  <si>
    <t>SES04007</t>
  </si>
  <si>
    <t>SES04008</t>
  </si>
  <si>
    <t>SETOP ACE-BAN-015</t>
  </si>
  <si>
    <t>SES04010</t>
  </si>
  <si>
    <t>SES04011</t>
  </si>
  <si>
    <t>SINAPI 9537</t>
  </si>
  <si>
    <t>SES05001</t>
  </si>
  <si>
    <t>SINAPI 92897</t>
  </si>
  <si>
    <t>CANT - CANTEIRO DE OBRAS</t>
  </si>
  <si>
    <t>SES05002</t>
  </si>
  <si>
    <t xml:space="preserve"> ENTRADA PROVISORIA DE ENERGIA ELETRICA AEREA TRIFASICA 40A EM POSTE DE CONCRETO</t>
  </si>
  <si>
    <t>SINAPI 41598</t>
  </si>
  <si>
    <t>SES07001</t>
  </si>
  <si>
    <t>FORNECIMENTO E INSTALAÇÃO DE PLACA DE SINALIZAÇÃO DE EXTINTOR 20X30CM</t>
  </si>
  <si>
    <t>ORSE 12138</t>
  </si>
  <si>
    <t>SES07002</t>
  </si>
  <si>
    <t>IOPES 160612</t>
  </si>
  <si>
    <t>SES07004</t>
  </si>
  <si>
    <t>ORSE 7861</t>
  </si>
  <si>
    <t>SES07005</t>
  </si>
  <si>
    <t>ORSE 8503</t>
  </si>
  <si>
    <t>SES07006</t>
  </si>
  <si>
    <t>ORSE 8058</t>
  </si>
  <si>
    <t>SES07007</t>
  </si>
  <si>
    <t>ORSE 8693</t>
  </si>
  <si>
    <t>SES07012</t>
  </si>
  <si>
    <t>ORSE 7150</t>
  </si>
  <si>
    <t>SES07013</t>
  </si>
  <si>
    <t>CPOS 97.02.210</t>
  </si>
  <si>
    <t>SES07014</t>
  </si>
  <si>
    <t>SES07015</t>
  </si>
  <si>
    <t>SES07016</t>
  </si>
  <si>
    <t>SINAPI 95811</t>
  </si>
  <si>
    <t>SES07017</t>
  </si>
  <si>
    <t>SEINFRA C1205</t>
  </si>
  <si>
    <t>SES07018</t>
  </si>
  <si>
    <t>SES07024</t>
  </si>
  <si>
    <t>SINAPI 94708</t>
  </si>
  <si>
    <t>ORSE 794</t>
  </si>
  <si>
    <t>SES08001</t>
  </si>
  <si>
    <t>ORSE 11222</t>
  </si>
  <si>
    <t>Nove milhões, duzentos e trinta e quatro mil, trezentos e trinta e dois reais e oitenta e três centavos.</t>
  </si>
  <si>
    <t>Retomada da obra de cozinha e refeitório, a readequação do lactário, banco de leite, recepção, ambulatórios, unidade de terapia intensiva, centro cirúrgico, SPU, CME e pronto Atendimento. A readequação contemplara a construção de um novo pronto atendimento, SPU e CME e reforma nos ambientes existentes listados acima. O projeto, contempla o Projeto Arquitetônico, Hidráulico, Elétrico, Estrutural e Incêndio e Pânico, localizada no município de Sorriso – Mato Grosso</t>
  </si>
  <si>
    <t>Sorriso - MT</t>
  </si>
  <si>
    <t>Av. Porto Alegre, 3125 - Centro</t>
  </si>
  <si>
    <t>MAPA DE REFERENCIA</t>
  </si>
  <si>
    <r>
      <t xml:space="preserve">Alíquota de </t>
    </r>
    <r>
      <rPr>
        <b/>
        <i/>
        <u/>
        <sz val="11"/>
        <color indexed="10"/>
        <rFont val="Calibri Light"/>
        <family val="2"/>
      </rPr>
      <t>Sorriso</t>
    </r>
    <r>
      <rPr>
        <i/>
        <sz val="11"/>
        <color indexed="10"/>
        <rFont val="Calibri Light"/>
        <family val="2"/>
      </rPr>
      <t xml:space="preserve"> = 5,0%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</si>
</sst>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R$&quot;\ * #,##0.00_-;\-&quot;R$&quot;\ * #,##0.00_-;_-&quot;R$&quot;\ * &quot;-&quot;??_-;_-@_-"/>
    <numFmt numFmtId="43" formatCode="_-* #,##0.00_-;\-* #,##0.00_-;_-* &quot;-&quot;??_-;_-@_-"/>
    <numFmt numFmtId="164" formatCode="_(* #,##0.00_);_(* \(#,##0.00\);_(* &quot;-&quot;??_);_(@_)"/>
    <numFmt numFmtId="165" formatCode="_(&quot;R$ &quot;* #,##0.00_);_(&quot;R$ &quot;* \(#,##0.00\);_(&quot;R$ &quot;* &quot;-&quot;??_);_(@_)"/>
    <numFmt numFmtId="166" formatCode="_([$€-2]* #,##0.00_);_([$€-2]* \(#,##0.00\);_([$€-2]* &quot;-&quot;??_)"/>
    <numFmt numFmtId="167" formatCode="#,##0.000"/>
  </numFmts>
  <fonts count="41" x14ac:knownFonts="1">
    <font>
      <sz val="11"/>
      <color theme="1"/>
      <name val="Calibri"/>
      <family val="2"/>
      <scheme val="minor"/>
    </font>
    <font>
      <sz val="11"/>
      <color theme="1"/>
      <name val="Calibri"/>
      <family val="2"/>
      <scheme val="minor"/>
    </font>
    <font>
      <b/>
      <sz val="10"/>
      <color theme="1"/>
      <name val="Calibri Light"/>
      <family val="2"/>
    </font>
    <font>
      <sz val="10"/>
      <color theme="1"/>
      <name val="Calibri Light"/>
      <family val="2"/>
    </font>
    <font>
      <sz val="10"/>
      <name val="Arial"/>
      <family val="2"/>
    </font>
    <font>
      <sz val="10"/>
      <name val="Calibri Light"/>
      <family val="2"/>
    </font>
    <font>
      <b/>
      <sz val="12"/>
      <color theme="1"/>
      <name val="Calibri Light"/>
      <family val="2"/>
    </font>
    <font>
      <sz val="12"/>
      <color theme="1"/>
      <name val="Calibri Light"/>
      <family val="2"/>
    </font>
    <font>
      <b/>
      <sz val="12"/>
      <color theme="0"/>
      <name val="Calibri Light"/>
      <family val="2"/>
    </font>
    <font>
      <i/>
      <sz val="12"/>
      <color theme="1"/>
      <name val="Calibri Light"/>
      <family val="2"/>
    </font>
    <font>
      <sz val="11"/>
      <color theme="1"/>
      <name val="Calibri Light"/>
      <family val="2"/>
    </font>
    <font>
      <b/>
      <sz val="11"/>
      <color theme="1"/>
      <name val="Calibri Light"/>
      <family val="2"/>
    </font>
    <font>
      <sz val="12"/>
      <name val="Calibri Light"/>
      <family val="2"/>
    </font>
    <font>
      <i/>
      <sz val="9"/>
      <name val="Calibri Light"/>
      <family val="2"/>
    </font>
    <font>
      <b/>
      <sz val="10"/>
      <color theme="0"/>
      <name val="Calibri Light"/>
      <family val="2"/>
    </font>
    <font>
      <sz val="11"/>
      <name val="Arial"/>
      <family val="1"/>
    </font>
    <font>
      <b/>
      <sz val="11"/>
      <color theme="0"/>
      <name val="Calibri Light"/>
      <family val="2"/>
    </font>
    <font>
      <b/>
      <sz val="10"/>
      <color rgb="FFFF0000"/>
      <name val="Calibri Light"/>
      <family val="2"/>
    </font>
    <font>
      <b/>
      <i/>
      <sz val="8"/>
      <color theme="1"/>
      <name val="Calibri Light"/>
      <family val="2"/>
    </font>
    <font>
      <i/>
      <sz val="8"/>
      <color theme="1"/>
      <name val="Calibri Light"/>
      <family val="2"/>
    </font>
    <font>
      <b/>
      <i/>
      <sz val="8"/>
      <color indexed="8"/>
      <name val="Calibri Light"/>
      <family val="2"/>
    </font>
    <font>
      <i/>
      <sz val="8"/>
      <color indexed="8"/>
      <name val="Calibri Light"/>
      <family val="2"/>
    </font>
    <font>
      <b/>
      <i/>
      <sz val="10"/>
      <color rgb="FFFF0000"/>
      <name val="Calibri Light"/>
      <family val="2"/>
    </font>
    <font>
      <b/>
      <i/>
      <sz val="10"/>
      <name val="Calibri Light"/>
      <family val="2"/>
    </font>
    <font>
      <i/>
      <sz val="11"/>
      <color rgb="FFFF0000"/>
      <name val="Calibri Light"/>
      <family val="2"/>
    </font>
    <font>
      <b/>
      <i/>
      <u/>
      <sz val="11"/>
      <color indexed="10"/>
      <name val="Calibri Light"/>
      <family val="2"/>
    </font>
    <font>
      <i/>
      <sz val="11"/>
      <color indexed="10"/>
      <name val="Calibri Light"/>
      <family val="2"/>
    </font>
    <font>
      <sz val="11"/>
      <color rgb="FFFF0000"/>
      <name val="Calibri Light"/>
      <family val="2"/>
    </font>
    <font>
      <b/>
      <sz val="14"/>
      <color theme="0"/>
      <name val="Calibri Light"/>
      <family val="2"/>
    </font>
    <font>
      <b/>
      <sz val="9"/>
      <color rgb="FFFFFFFF"/>
      <name val="Calibri Light"/>
      <family val="2"/>
    </font>
    <font>
      <b/>
      <sz val="9"/>
      <color rgb="FF000000"/>
      <name val="Calibri Light"/>
      <family val="2"/>
    </font>
    <font>
      <sz val="9"/>
      <color rgb="FF000000"/>
      <name val="Calibri Light"/>
      <family val="2"/>
    </font>
    <font>
      <b/>
      <sz val="11"/>
      <name val="Arial"/>
      <family val="2"/>
    </font>
    <font>
      <b/>
      <sz val="11"/>
      <name val="Arial"/>
      <family val="1"/>
    </font>
    <font>
      <sz val="10"/>
      <color rgb="FF000000"/>
      <name val="Arial"/>
      <family val="1"/>
    </font>
    <font>
      <sz val="10"/>
      <name val="Arial"/>
      <family val="1"/>
    </font>
    <font>
      <sz val="9"/>
      <color theme="1"/>
      <name val="Calibri Light"/>
      <family val="2"/>
    </font>
    <font>
      <b/>
      <sz val="10"/>
      <name val="Calibri Light"/>
      <family val="2"/>
    </font>
    <font>
      <b/>
      <sz val="8"/>
      <name val="Arial"/>
      <family val="1"/>
    </font>
    <font>
      <sz val="8"/>
      <name val="Arial"/>
      <family val="1"/>
    </font>
    <font>
      <b/>
      <sz val="11"/>
      <color theme="1"/>
      <name val="Calibri"/>
      <family val="2"/>
      <scheme val="minor"/>
    </font>
  </fonts>
  <fills count="10">
    <fill>
      <patternFill patternType="none"/>
    </fill>
    <fill>
      <patternFill patternType="gray125"/>
    </fill>
    <fill>
      <patternFill patternType="solid">
        <fgColor theme="4" tint="-0.249977111117893"/>
        <bgColor indexed="64"/>
      </patternFill>
    </fill>
    <fill>
      <patternFill patternType="solid">
        <fgColor theme="0" tint="-0.499984740745262"/>
        <bgColor indexed="64"/>
      </patternFill>
    </fill>
    <fill>
      <patternFill patternType="solid">
        <fgColor theme="6" tint="0.79998168889431442"/>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
      <patternFill patternType="solid">
        <fgColor theme="0"/>
        <bgColor indexed="64"/>
      </patternFill>
    </fill>
  </fills>
  <borders count="54">
    <border>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bottom style="double">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double">
        <color indexed="64"/>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medium">
        <color indexed="64"/>
      </right>
      <top/>
      <bottom style="thin">
        <color indexed="64"/>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64"/>
      </left>
      <right/>
      <top/>
      <bottom style="double">
        <color indexed="64"/>
      </bottom>
      <diagonal/>
    </border>
    <border>
      <left style="thin">
        <color indexed="64"/>
      </left>
      <right/>
      <top style="double">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s>
  <cellStyleXfs count="20">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0" fontId="1" fillId="0" borderId="0"/>
    <xf numFmtId="0" fontId="4" fillId="0" borderId="0"/>
    <xf numFmtId="0" fontId="4" fillId="0" borderId="0"/>
    <xf numFmtId="164" fontId="4" fillId="0" borderId="0" applyFont="0" applyFill="0" applyBorder="0" applyAlignment="0" applyProtection="0"/>
    <xf numFmtId="43" fontId="1"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5" fillId="0" borderId="0"/>
    <xf numFmtId="0" fontId="4" fillId="0" borderId="0"/>
    <xf numFmtId="44" fontId="1" fillId="0" borderId="0" applyFont="0" applyFill="0" applyBorder="0" applyAlignment="0" applyProtection="0"/>
  </cellStyleXfs>
  <cellXfs count="372">
    <xf numFmtId="0" fontId="0" fillId="0" borderId="0" xfId="0"/>
    <xf numFmtId="0" fontId="3" fillId="0" borderId="0" xfId="0" applyFont="1" applyAlignment="1">
      <alignment vertical="center" wrapText="1"/>
    </xf>
    <xf numFmtId="0" fontId="2" fillId="0" borderId="4" xfId="3" applyNumberFormat="1"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43" fontId="3" fillId="0" borderId="0" xfId="3" applyFont="1" applyBorder="1" applyAlignment="1">
      <alignment horizontal="right" vertical="center" wrapText="1"/>
    </xf>
    <xf numFmtId="0" fontId="2" fillId="0" borderId="3" xfId="0" applyFont="1" applyBorder="1" applyAlignment="1">
      <alignment horizontal="right" vertical="center" wrapText="1"/>
    </xf>
    <xf numFmtId="0" fontId="3" fillId="0" borderId="0" xfId="0" applyFont="1" applyBorder="1" applyAlignment="1">
      <alignment vertical="center"/>
    </xf>
    <xf numFmtId="0" fontId="3" fillId="0" borderId="0" xfId="0" applyFont="1" applyBorder="1" applyAlignment="1">
      <alignment horizontal="center" vertical="center"/>
    </xf>
    <xf numFmtId="0" fontId="2" fillId="0" borderId="6" xfId="0" applyFont="1" applyBorder="1" applyAlignment="1">
      <alignment horizontal="left" vertical="center"/>
    </xf>
    <xf numFmtId="0" fontId="3" fillId="0" borderId="6" xfId="0" applyFont="1" applyBorder="1" applyAlignment="1">
      <alignment vertical="center"/>
    </xf>
    <xf numFmtId="0" fontId="3" fillId="0" borderId="6" xfId="0" applyFont="1" applyBorder="1" applyAlignment="1">
      <alignment horizontal="center" vertical="center"/>
    </xf>
    <xf numFmtId="0" fontId="3" fillId="0" borderId="6" xfId="3" applyNumberFormat="1" applyFont="1" applyBorder="1" applyAlignment="1">
      <alignment horizontal="center" vertical="center"/>
    </xf>
    <xf numFmtId="10" fontId="3" fillId="0" borderId="0" xfId="2" applyNumberFormat="1" applyFont="1" applyBorder="1" applyAlignment="1">
      <alignment horizontal="center" vertical="center" wrapText="1"/>
    </xf>
    <xf numFmtId="0" fontId="2" fillId="0" borderId="2" xfId="0" applyFont="1" applyBorder="1" applyAlignment="1">
      <alignment horizontal="center" vertical="center" wrapText="1"/>
    </xf>
    <xf numFmtId="43" fontId="2" fillId="0" borderId="3" xfId="0" applyNumberFormat="1" applyFont="1" applyBorder="1" applyAlignment="1">
      <alignment horizontal="center" vertical="center" wrapText="1"/>
    </xf>
    <xf numFmtId="10" fontId="2" fillId="0" borderId="3" xfId="3" applyNumberFormat="1" applyFont="1" applyBorder="1" applyAlignment="1">
      <alignment horizontal="center" vertical="center" wrapText="1"/>
    </xf>
    <xf numFmtId="10" fontId="2" fillId="0" borderId="3" xfId="2"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left" vertical="center"/>
    </xf>
    <xf numFmtId="0" fontId="3" fillId="0" borderId="0" xfId="0" applyFont="1" applyBorder="1" applyAlignment="1">
      <alignment horizontal="left" vertical="center" wrapText="1"/>
    </xf>
    <xf numFmtId="0" fontId="2" fillId="0" borderId="0" xfId="0" applyFont="1" applyBorder="1" applyAlignment="1">
      <alignment vertical="center"/>
    </xf>
    <xf numFmtId="0" fontId="2" fillId="0" borderId="0" xfId="0" applyFont="1" applyBorder="1" applyAlignment="1">
      <alignment vertical="center" wrapText="1"/>
    </xf>
    <xf numFmtId="0" fontId="2" fillId="0" borderId="0" xfId="0" applyFont="1" applyBorder="1" applyAlignment="1">
      <alignment horizontal="left" vertical="center" wrapText="1"/>
    </xf>
    <xf numFmtId="17" fontId="3" fillId="0" borderId="0" xfId="0" applyNumberFormat="1" applyFont="1" applyBorder="1" applyAlignment="1">
      <alignment horizontal="left" vertical="center" wrapText="1"/>
    </xf>
    <xf numFmtId="10" fontId="3" fillId="0" borderId="0" xfId="2" applyNumberFormat="1" applyFont="1" applyBorder="1" applyAlignment="1">
      <alignment horizontal="left" vertical="center" wrapText="1"/>
    </xf>
    <xf numFmtId="0" fontId="3" fillId="0" borderId="6" xfId="0" applyFont="1" applyBorder="1" applyAlignment="1">
      <alignment vertical="center" wrapText="1"/>
    </xf>
    <xf numFmtId="0" fontId="2" fillId="0" borderId="10" xfId="0" applyFont="1" applyBorder="1" applyAlignment="1">
      <alignment horizontal="center" vertical="center" wrapText="1"/>
    </xf>
    <xf numFmtId="0" fontId="2" fillId="0" borderId="10" xfId="0" applyFont="1" applyBorder="1" applyAlignment="1">
      <alignment horizontal="right" vertical="center" wrapText="1"/>
    </xf>
    <xf numFmtId="10" fontId="2" fillId="0" borderId="10" xfId="3" applyNumberFormat="1" applyFont="1" applyBorder="1" applyAlignment="1">
      <alignment horizontal="center" vertical="center" wrapText="1"/>
    </xf>
    <xf numFmtId="0" fontId="3" fillId="0" borderId="0" xfId="0" applyFont="1" applyBorder="1" applyAlignment="1">
      <alignment horizontal="left" vertical="center" wrapText="1"/>
    </xf>
    <xf numFmtId="43" fontId="3" fillId="0" borderId="0" xfId="0" applyNumberFormat="1" applyFont="1" applyBorder="1" applyAlignment="1">
      <alignment horizontal="right" vertical="center" wrapText="1"/>
    </xf>
    <xf numFmtId="43" fontId="2" fillId="0" borderId="10" xfId="0" applyNumberFormat="1" applyFont="1" applyBorder="1" applyAlignment="1">
      <alignment horizontal="right" vertical="center" wrapText="1"/>
    </xf>
    <xf numFmtId="10" fontId="3" fillId="0" borderId="0" xfId="2" applyNumberFormat="1" applyFont="1" applyBorder="1" applyAlignment="1">
      <alignment vertical="center" wrapText="1"/>
    </xf>
    <xf numFmtId="0" fontId="2" fillId="0" borderId="4" xfId="0" applyFont="1" applyBorder="1" applyAlignment="1">
      <alignment horizontal="left" vertical="center"/>
    </xf>
    <xf numFmtId="0" fontId="7" fillId="0" borderId="0" xfId="0" applyFont="1" applyAlignment="1">
      <alignment vertical="center" wrapText="1"/>
    </xf>
    <xf numFmtId="0" fontId="7" fillId="0" borderId="0" xfId="0" applyFont="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vertical="center" wrapText="1"/>
    </xf>
    <xf numFmtId="43" fontId="7" fillId="0" borderId="0" xfId="3" applyFont="1" applyFill="1" applyBorder="1" applyAlignment="1">
      <alignment horizontal="right" vertical="center" wrapText="1"/>
    </xf>
    <xf numFmtId="0" fontId="7" fillId="0" borderId="0" xfId="0" applyFont="1" applyFill="1" applyAlignment="1">
      <alignment vertical="center" wrapText="1"/>
    </xf>
    <xf numFmtId="0" fontId="3" fillId="0" borderId="0" xfId="0" applyFont="1" applyFill="1" applyBorder="1" applyAlignment="1">
      <alignment vertical="center" wrapText="1"/>
    </xf>
    <xf numFmtId="0" fontId="6" fillId="0" borderId="5" xfId="0" applyFont="1" applyFill="1" applyBorder="1" applyAlignment="1">
      <alignment horizontal="right" vertical="center" wrapText="1"/>
    </xf>
    <xf numFmtId="43" fontId="6" fillId="0" borderId="5" xfId="3" applyFont="1" applyFill="1" applyBorder="1" applyAlignment="1">
      <alignment vertical="center" wrapText="1"/>
    </xf>
    <xf numFmtId="43" fontId="6" fillId="0" borderId="5" xfId="3" applyFont="1" applyFill="1" applyBorder="1" applyAlignment="1">
      <alignment horizontal="right"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vertical="center" wrapText="1"/>
    </xf>
    <xf numFmtId="43" fontId="6" fillId="0" borderId="4" xfId="3" applyFont="1" applyFill="1" applyBorder="1" applyAlignment="1">
      <alignment vertical="center" wrapText="1"/>
    </xf>
    <xf numFmtId="0" fontId="2" fillId="0" borderId="0" xfId="0" applyFont="1" applyBorder="1" applyAlignment="1">
      <alignment horizontal="left" vertical="center"/>
    </xf>
    <xf numFmtId="0" fontId="6"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7" fillId="0" borderId="0" xfId="3" applyNumberFormat="1" applyFont="1" applyFill="1" applyBorder="1" applyAlignment="1">
      <alignment horizontal="center" vertical="center" wrapText="1"/>
    </xf>
    <xf numFmtId="0" fontId="6" fillId="0" borderId="0" xfId="3" applyNumberFormat="1" applyFont="1" applyFill="1" applyBorder="1" applyAlignment="1">
      <alignment horizontal="center" vertical="center" wrapText="1"/>
    </xf>
    <xf numFmtId="43" fontId="7" fillId="0" borderId="4" xfId="3" applyFont="1" applyFill="1" applyBorder="1" applyAlignment="1">
      <alignment vertical="center" wrapText="1"/>
    </xf>
    <xf numFmtId="43" fontId="6" fillId="0" borderId="0" xfId="3" applyFont="1" applyFill="1" applyBorder="1" applyAlignment="1">
      <alignment horizontal="right" vertical="center" wrapText="1"/>
    </xf>
    <xf numFmtId="0" fontId="5" fillId="0" borderId="0" xfId="0" applyFont="1" applyBorder="1" applyAlignment="1">
      <alignment horizontal="left" vertical="center" wrapText="1"/>
    </xf>
    <xf numFmtId="0" fontId="2" fillId="0" borderId="0" xfId="0" applyFont="1" applyBorder="1" applyAlignment="1">
      <alignment horizontal="center" vertical="center" wrapText="1"/>
    </xf>
    <xf numFmtId="43" fontId="3" fillId="0" borderId="0" xfId="0" applyNumberFormat="1" applyFont="1" applyFill="1" applyBorder="1" applyAlignment="1">
      <alignment vertical="center" wrapText="1"/>
    </xf>
    <xf numFmtId="10" fontId="3" fillId="0" borderId="0" xfId="2" applyNumberFormat="1" applyFont="1" applyFill="1" applyBorder="1" applyAlignment="1">
      <alignment vertical="center" wrapText="1"/>
    </xf>
    <xf numFmtId="0" fontId="2" fillId="0" borderId="5" xfId="0" applyFont="1" applyBorder="1" applyAlignment="1">
      <alignment horizontal="left" vertical="center"/>
    </xf>
    <xf numFmtId="0" fontId="3" fillId="0" borderId="5" xfId="0" applyFont="1" applyBorder="1" applyAlignment="1">
      <alignment vertical="center"/>
    </xf>
    <xf numFmtId="0" fontId="3" fillId="0" borderId="5" xfId="0" applyFont="1" applyBorder="1" applyAlignment="1">
      <alignment vertical="center" wrapText="1"/>
    </xf>
    <xf numFmtId="0" fontId="3" fillId="0" borderId="0" xfId="0" applyFont="1" applyBorder="1" applyAlignment="1">
      <alignment horizontal="right" vertical="center"/>
    </xf>
    <xf numFmtId="43" fontId="3" fillId="0" borderId="0" xfId="0" applyNumberFormat="1" applyFont="1" applyBorder="1" applyAlignment="1">
      <alignment horizontal="right" vertical="center"/>
    </xf>
    <xf numFmtId="0" fontId="2" fillId="0" borderId="0" xfId="0" applyFont="1" applyBorder="1" applyAlignment="1">
      <alignment horizontal="right" vertical="center" wrapText="1"/>
    </xf>
    <xf numFmtId="0" fontId="2" fillId="0" borderId="0" xfId="0" applyFont="1" applyBorder="1" applyAlignment="1">
      <alignment horizontal="right" vertical="center"/>
    </xf>
    <xf numFmtId="0" fontId="6" fillId="0" borderId="5" xfId="0" applyFont="1" applyFill="1" applyBorder="1" applyAlignment="1">
      <alignment vertical="center" wrapText="1"/>
    </xf>
    <xf numFmtId="0" fontId="6" fillId="0" borderId="5" xfId="0" applyFont="1" applyFill="1" applyBorder="1" applyAlignment="1">
      <alignment horizontal="center" vertical="center" wrapText="1"/>
    </xf>
    <xf numFmtId="43" fontId="6" fillId="0" borderId="0" xfId="3" applyNumberFormat="1" applyFont="1" applyFill="1" applyBorder="1" applyAlignment="1">
      <alignment horizontal="center" vertical="center" wrapText="1"/>
    </xf>
    <xf numFmtId="43" fontId="6" fillId="0" borderId="0" xfId="0" applyNumberFormat="1" applyFont="1" applyFill="1" applyBorder="1" applyAlignment="1">
      <alignment vertical="center" wrapText="1"/>
    </xf>
    <xf numFmtId="43" fontId="6" fillId="0" borderId="5" xfId="0" applyNumberFormat="1" applyFont="1" applyFill="1" applyBorder="1" applyAlignment="1">
      <alignment vertical="center" wrapText="1"/>
    </xf>
    <xf numFmtId="43" fontId="6" fillId="0" borderId="4" xfId="3" applyNumberFormat="1" applyFont="1" applyFill="1" applyBorder="1" applyAlignment="1">
      <alignment horizontal="right" vertical="center" wrapText="1"/>
    </xf>
    <xf numFmtId="43" fontId="6" fillId="0" borderId="5" xfId="3" applyNumberFormat="1" applyFont="1" applyFill="1" applyBorder="1" applyAlignment="1">
      <alignment horizontal="right" vertical="center" wrapText="1"/>
    </xf>
    <xf numFmtId="43" fontId="7" fillId="0" borderId="0" xfId="3" applyNumberFormat="1" applyFont="1" applyFill="1" applyBorder="1" applyAlignment="1">
      <alignment horizontal="right" vertical="center" wrapText="1"/>
    </xf>
    <xf numFmtId="43" fontId="3" fillId="0" borderId="0" xfId="1" applyNumberFormat="1" applyFont="1" applyBorder="1" applyAlignment="1">
      <alignment vertical="center" wrapText="1"/>
    </xf>
    <xf numFmtId="0" fontId="11" fillId="0" borderId="4" xfId="0" applyFont="1" applyFill="1" applyBorder="1" applyAlignment="1">
      <alignment horizontal="left" vertical="center"/>
    </xf>
    <xf numFmtId="0" fontId="11" fillId="0" borderId="0" xfId="0" applyFont="1" applyFill="1" applyBorder="1" applyAlignment="1">
      <alignment horizontal="lef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1" fillId="0" borderId="0" xfId="0" applyFont="1" applyFill="1" applyBorder="1" applyAlignment="1">
      <alignment horizontal="center" vertical="center"/>
    </xf>
    <xf numFmtId="0" fontId="10" fillId="0" borderId="0" xfId="3" applyNumberFormat="1" applyFont="1" applyFill="1" applyBorder="1" applyAlignment="1">
      <alignment horizontal="center" vertical="center"/>
    </xf>
    <xf numFmtId="43" fontId="11" fillId="0" borderId="0" xfId="3" applyNumberFormat="1" applyFont="1" applyFill="1" applyBorder="1" applyAlignment="1">
      <alignment horizontal="right" vertical="center"/>
    </xf>
    <xf numFmtId="17" fontId="10" fillId="0" borderId="0" xfId="3" quotePrefix="1" applyNumberFormat="1" applyFont="1" applyFill="1" applyBorder="1" applyAlignment="1">
      <alignment vertical="center" wrapText="1"/>
    </xf>
    <xf numFmtId="0" fontId="7" fillId="0" borderId="0" xfId="0" applyFont="1" applyFill="1" applyAlignment="1">
      <alignment vertical="center"/>
    </xf>
    <xf numFmtId="0" fontId="10" fillId="0" borderId="0" xfId="3" applyNumberFormat="1" applyFont="1" applyFill="1" applyBorder="1" applyAlignment="1">
      <alignment horizontal="left" vertical="center"/>
    </xf>
    <xf numFmtId="0" fontId="6" fillId="0" borderId="6" xfId="0" applyFont="1" applyFill="1" applyBorder="1" applyAlignment="1">
      <alignment horizontal="left" vertical="center"/>
    </xf>
    <xf numFmtId="0" fontId="7" fillId="0" borderId="6" xfId="0" applyFont="1" applyFill="1" applyBorder="1" applyAlignment="1">
      <alignment horizontal="left" vertical="center"/>
    </xf>
    <xf numFmtId="0" fontId="7" fillId="0" borderId="6" xfId="0" applyFont="1" applyFill="1" applyBorder="1" applyAlignment="1">
      <alignment vertical="center"/>
    </xf>
    <xf numFmtId="0" fontId="7" fillId="0" borderId="6" xfId="0" applyFont="1" applyFill="1" applyBorder="1" applyAlignment="1">
      <alignment horizontal="center" vertical="center"/>
    </xf>
    <xf numFmtId="0" fontId="7" fillId="0" borderId="6" xfId="3" applyNumberFormat="1" applyFont="1" applyFill="1" applyBorder="1" applyAlignment="1">
      <alignment horizontal="center" vertical="center"/>
    </xf>
    <xf numFmtId="43" fontId="7" fillId="0" borderId="6" xfId="3" applyNumberFormat="1" applyFont="1" applyFill="1" applyBorder="1" applyAlignment="1">
      <alignment horizontal="center" vertical="center"/>
    </xf>
    <xf numFmtId="0" fontId="6" fillId="0" borderId="3" xfId="3" applyNumberFormat="1" applyFont="1" applyFill="1" applyBorder="1" applyAlignment="1">
      <alignment horizontal="center" vertical="center" wrapText="1"/>
    </xf>
    <xf numFmtId="43" fontId="6" fillId="0" borderId="3" xfId="3" applyNumberFormat="1" applyFont="1" applyFill="1" applyBorder="1" applyAlignment="1">
      <alignment horizontal="center" vertical="center" wrapText="1"/>
    </xf>
    <xf numFmtId="43" fontId="7" fillId="0" borderId="5" xfId="3" applyNumberFormat="1" applyFont="1" applyFill="1" applyBorder="1" applyAlignment="1">
      <alignment horizontal="right" vertical="center" wrapText="1"/>
    </xf>
    <xf numFmtId="0" fontId="7" fillId="0" borderId="5" xfId="0" applyFont="1" applyFill="1" applyBorder="1" applyAlignment="1">
      <alignment horizontal="center" vertical="center" wrapText="1"/>
    </xf>
    <xf numFmtId="43" fontId="6" fillId="0" borderId="0" xfId="3" applyFont="1" applyFill="1" applyBorder="1" applyAlignment="1">
      <alignment vertical="center" wrapText="1"/>
    </xf>
    <xf numFmtId="43" fontId="6" fillId="0" borderId="0" xfId="3" applyNumberFormat="1" applyFont="1" applyFill="1" applyBorder="1" applyAlignment="1">
      <alignment horizontal="right" vertical="center" wrapText="1"/>
    </xf>
    <xf numFmtId="43" fontId="7" fillId="0" borderId="0" xfId="0" applyNumberFormat="1" applyFont="1" applyFill="1" applyAlignment="1">
      <alignment vertical="center" wrapText="1"/>
    </xf>
    <xf numFmtId="0" fontId="7" fillId="0" borderId="0" xfId="0" applyFont="1" applyFill="1" applyAlignment="1">
      <alignment horizontal="center" vertical="center" wrapText="1"/>
    </xf>
    <xf numFmtId="43" fontId="7" fillId="0" borderId="0" xfId="3" applyFont="1" applyFill="1" applyAlignment="1">
      <alignment horizontal="right" vertical="center" wrapText="1"/>
    </xf>
    <xf numFmtId="43" fontId="7" fillId="0" borderId="0" xfId="3" applyNumberFormat="1" applyFont="1" applyFill="1" applyAlignment="1">
      <alignment vertical="center" wrapText="1"/>
    </xf>
    <xf numFmtId="43" fontId="7" fillId="0" borderId="0" xfId="3" applyFont="1" applyFill="1" applyAlignment="1">
      <alignment vertical="center" wrapText="1"/>
    </xf>
    <xf numFmtId="43" fontId="6" fillId="0" borderId="4" xfId="3" applyFont="1" applyFill="1" applyBorder="1" applyAlignment="1">
      <alignment horizontal="right" vertical="center" wrapText="1"/>
    </xf>
    <xf numFmtId="43" fontId="7" fillId="0" borderId="0" xfId="3" applyFont="1" applyFill="1" applyBorder="1" applyAlignment="1">
      <alignment vertical="center" wrapText="1"/>
    </xf>
    <xf numFmtId="0" fontId="5" fillId="0" borderId="0" xfId="4" applyFont="1" applyBorder="1"/>
    <xf numFmtId="0" fontId="2" fillId="0" borderId="23" xfId="0" applyFont="1" applyBorder="1" applyAlignment="1">
      <alignment horizontal="left" vertical="center"/>
    </xf>
    <xf numFmtId="0" fontId="2" fillId="0" borderId="17" xfId="0" applyFont="1" applyBorder="1" applyAlignment="1">
      <alignment horizontal="left" vertical="center"/>
    </xf>
    <xf numFmtId="0" fontId="2" fillId="0" borderId="24" xfId="0" applyFont="1" applyBorder="1" applyAlignment="1">
      <alignment horizontal="left" vertical="center"/>
    </xf>
    <xf numFmtId="0" fontId="3" fillId="0" borderId="17" xfId="0" applyFont="1" applyBorder="1" applyAlignment="1">
      <alignment horizontal="center" vertical="center" wrapText="1"/>
    </xf>
    <xf numFmtId="0" fontId="6" fillId="0" borderId="0" xfId="0" applyFont="1" applyFill="1" applyBorder="1" applyAlignment="1">
      <alignment horizontal="right" vertical="center" wrapText="1"/>
    </xf>
    <xf numFmtId="0" fontId="6" fillId="0" borderId="3" xfId="0" applyFont="1" applyFill="1" applyBorder="1" applyAlignment="1">
      <alignment horizontal="right" vertical="center" wrapText="1"/>
    </xf>
    <xf numFmtId="43" fontId="6" fillId="0" borderId="3" xfId="3" applyFont="1" applyFill="1" applyBorder="1" applyAlignment="1">
      <alignment vertical="center" wrapText="1"/>
    </xf>
    <xf numFmtId="43" fontId="6" fillId="0" borderId="3" xfId="3" applyNumberFormat="1" applyFont="1" applyFill="1" applyBorder="1" applyAlignment="1">
      <alignment horizontal="right" vertical="center" wrapText="1"/>
    </xf>
    <xf numFmtId="43" fontId="6" fillId="0" borderId="3" xfId="3" applyFont="1" applyFill="1" applyBorder="1" applyAlignment="1">
      <alignment horizontal="right" vertical="center" wrapText="1"/>
    </xf>
    <xf numFmtId="0" fontId="6" fillId="0" borderId="3" xfId="0" applyFont="1" applyFill="1" applyBorder="1" applyAlignment="1">
      <alignment horizontal="center" vertical="center" wrapText="1"/>
    </xf>
    <xf numFmtId="10" fontId="3" fillId="0" borderId="0" xfId="2"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4" fontId="7" fillId="0" borderId="0" xfId="0" applyNumberFormat="1" applyFont="1" applyFill="1" applyBorder="1" applyAlignment="1">
      <alignment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center" vertical="center" wrapText="1"/>
    </xf>
    <xf numFmtId="43" fontId="12" fillId="0" borderId="0" xfId="3" applyFont="1" applyFill="1" applyBorder="1" applyAlignment="1">
      <alignment horizontal="right" vertical="center" wrapText="1"/>
    </xf>
    <xf numFmtId="43" fontId="12" fillId="0" borderId="0" xfId="3" applyNumberFormat="1" applyFont="1" applyFill="1" applyBorder="1" applyAlignment="1">
      <alignment horizontal="right" vertical="center" wrapText="1"/>
    </xf>
    <xf numFmtId="2" fontId="7" fillId="0" borderId="0" xfId="3" applyNumberFormat="1" applyFont="1" applyFill="1" applyBorder="1" applyAlignment="1">
      <alignment horizontal="right" vertical="center" wrapText="1"/>
    </xf>
    <xf numFmtId="0" fontId="7" fillId="0" borderId="0" xfId="3" applyNumberFormat="1" applyFont="1" applyFill="1" applyBorder="1" applyAlignment="1">
      <alignment horizontal="right" vertical="center" wrapText="1"/>
    </xf>
    <xf numFmtId="43" fontId="12" fillId="0" borderId="0" xfId="3" applyFont="1" applyFill="1" applyBorder="1" applyAlignment="1">
      <alignment horizontal="center" vertical="center"/>
    </xf>
    <xf numFmtId="1" fontId="12" fillId="0" borderId="0" xfId="0" applyNumberFormat="1" applyFont="1" applyFill="1" applyBorder="1" applyAlignment="1">
      <alignment horizontal="center" vertical="center" wrapText="1"/>
    </xf>
    <xf numFmtId="0" fontId="6" fillId="0" borderId="0" xfId="0" applyFont="1" applyFill="1" applyAlignment="1">
      <alignment horizontal="center" vertical="center"/>
    </xf>
    <xf numFmtId="0" fontId="6" fillId="0" borderId="3"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6" fillId="3" borderId="18" xfId="4" applyFont="1" applyFill="1" applyBorder="1" applyAlignment="1">
      <alignment horizontal="center"/>
    </xf>
    <xf numFmtId="0" fontId="5" fillId="0" borderId="19" xfId="4" applyFont="1" applyBorder="1"/>
    <xf numFmtId="0" fontId="5" fillId="0" borderId="0" xfId="4" applyFont="1" applyBorder="1" applyAlignment="1">
      <alignment horizontal="center"/>
    </xf>
    <xf numFmtId="10" fontId="3" fillId="0" borderId="11" xfId="12" applyNumberFormat="1" applyFont="1" applyBorder="1" applyAlignment="1">
      <alignment horizontal="center"/>
    </xf>
    <xf numFmtId="0" fontId="5" fillId="0" borderId="21" xfId="4" applyFont="1" applyBorder="1"/>
    <xf numFmtId="10" fontId="3" fillId="0" borderId="18" xfId="12" applyNumberFormat="1" applyFont="1" applyBorder="1" applyAlignment="1">
      <alignment horizontal="center"/>
    </xf>
    <xf numFmtId="0" fontId="5" fillId="0" borderId="26" xfId="4" applyFont="1" applyBorder="1"/>
    <xf numFmtId="0" fontId="11" fillId="0" borderId="27" xfId="4" applyFont="1" applyBorder="1" applyAlignment="1">
      <alignment horizontal="right"/>
    </xf>
    <xf numFmtId="10" fontId="11" fillId="0" borderId="28" xfId="4" applyNumberFormat="1" applyFont="1" applyBorder="1" applyAlignment="1">
      <alignment horizontal="center"/>
    </xf>
    <xf numFmtId="0" fontId="11" fillId="0" borderId="0" xfId="4" applyFont="1" applyBorder="1" applyAlignment="1">
      <alignment horizontal="right"/>
    </xf>
    <xf numFmtId="10" fontId="11" fillId="0" borderId="11" xfId="4" applyNumberFormat="1" applyFont="1" applyBorder="1" applyAlignment="1">
      <alignment horizontal="center"/>
    </xf>
    <xf numFmtId="0" fontId="16" fillId="3" borderId="30" xfId="4" applyFont="1" applyFill="1" applyBorder="1" applyAlignment="1">
      <alignment horizontal="center"/>
    </xf>
    <xf numFmtId="0" fontId="5" fillId="0" borderId="29" xfId="4" applyFont="1" applyBorder="1"/>
    <xf numFmtId="0" fontId="5" fillId="0" borderId="3" xfId="4" applyFont="1" applyBorder="1"/>
    <xf numFmtId="10" fontId="3" fillId="0" borderId="30" xfId="12" applyNumberFormat="1" applyFont="1" applyBorder="1" applyAlignment="1">
      <alignment horizontal="center"/>
    </xf>
    <xf numFmtId="0" fontId="5" fillId="0" borderId="11" xfId="4" applyFont="1" applyBorder="1" applyAlignment="1">
      <alignment horizontal="center"/>
    </xf>
    <xf numFmtId="10" fontId="16" fillId="3" borderId="30" xfId="12" applyNumberFormat="1" applyFont="1" applyFill="1" applyBorder="1" applyAlignment="1">
      <alignment horizontal="center"/>
    </xf>
    <xf numFmtId="0" fontId="5" fillId="0" borderId="19" xfId="4" applyFont="1" applyBorder="1" applyAlignment="1">
      <alignment horizontal="left"/>
    </xf>
    <xf numFmtId="0" fontId="17" fillId="0" borderId="19" xfId="4" applyFont="1" applyBorder="1" applyAlignment="1">
      <alignment horizontal="left"/>
    </xf>
    <xf numFmtId="0" fontId="17" fillId="0" borderId="0" xfId="4" applyFont="1" applyBorder="1"/>
    <xf numFmtId="10" fontId="17" fillId="0" borderId="11" xfId="12" applyNumberFormat="1" applyFont="1" applyBorder="1" applyAlignment="1">
      <alignment horizontal="center"/>
    </xf>
    <xf numFmtId="0" fontId="5" fillId="0" borderId="31" xfId="4" applyFont="1" applyBorder="1"/>
    <xf numFmtId="0" fontId="11" fillId="0" borderId="6" xfId="4" applyFont="1" applyBorder="1" applyAlignment="1">
      <alignment horizontal="right"/>
    </xf>
    <xf numFmtId="10" fontId="11" fillId="0" borderId="32" xfId="4" applyNumberFormat="1" applyFont="1" applyBorder="1" applyAlignment="1">
      <alignment horizontal="center"/>
    </xf>
    <xf numFmtId="0" fontId="14" fillId="3" borderId="29" xfId="4" applyFont="1" applyFill="1" applyBorder="1" applyAlignment="1">
      <alignment vertical="center"/>
    </xf>
    <xf numFmtId="0" fontId="14" fillId="3" borderId="3" xfId="4" applyFont="1" applyFill="1" applyBorder="1" applyAlignment="1">
      <alignment vertical="center"/>
    </xf>
    <xf numFmtId="10" fontId="8" fillId="3" borderId="30" xfId="2" applyNumberFormat="1" applyFont="1" applyFill="1" applyBorder="1" applyAlignment="1" applyProtection="1">
      <alignment horizontal="left" vertical="center"/>
    </xf>
    <xf numFmtId="0" fontId="5" fillId="0" borderId="6" xfId="4" applyFont="1" applyBorder="1"/>
    <xf numFmtId="10" fontId="3" fillId="0" borderId="32" xfId="12" applyNumberFormat="1" applyFont="1" applyBorder="1" applyAlignment="1">
      <alignment horizontal="center"/>
    </xf>
    <xf numFmtId="0" fontId="19" fillId="0" borderId="19" xfId="4" applyFont="1" applyBorder="1" applyAlignment="1">
      <alignment vertical="center"/>
    </xf>
    <xf numFmtId="0" fontId="19" fillId="0" borderId="0" xfId="4" applyFont="1" applyBorder="1" applyAlignment="1">
      <alignment vertical="center"/>
    </xf>
    <xf numFmtId="0" fontId="5" fillId="0" borderId="11" xfId="4" applyFont="1" applyBorder="1" applyAlignment="1">
      <alignment vertical="center"/>
    </xf>
    <xf numFmtId="0" fontId="5" fillId="0" borderId="21" xfId="4" applyFont="1" applyBorder="1" applyAlignment="1">
      <alignment vertical="center"/>
    </xf>
    <xf numFmtId="0" fontId="19" fillId="0" borderId="19" xfId="4" applyFont="1" applyBorder="1"/>
    <xf numFmtId="0" fontId="5" fillId="0" borderId="11" xfId="4" applyFont="1" applyBorder="1"/>
    <xf numFmtId="0" fontId="22" fillId="0" borderId="19" xfId="4" applyFont="1" applyBorder="1" applyAlignment="1">
      <alignment horizontal="center" vertical="center"/>
    </xf>
    <xf numFmtId="0" fontId="22" fillId="0" borderId="0" xfId="4" applyFont="1" applyBorder="1" applyAlignment="1">
      <alignment horizontal="center" vertical="center"/>
    </xf>
    <xf numFmtId="0" fontId="23" fillId="0" borderId="11" xfId="4" applyFont="1" applyBorder="1" applyAlignment="1">
      <alignment vertical="center"/>
    </xf>
    <xf numFmtId="0" fontId="24" fillId="0" borderId="15" xfId="4" applyFont="1" applyBorder="1"/>
    <xf numFmtId="0" fontId="27" fillId="0" borderId="22" xfId="4" applyFont="1" applyBorder="1" applyAlignment="1">
      <alignment horizontal="center"/>
    </xf>
    <xf numFmtId="0" fontId="27" fillId="0" borderId="16" xfId="4" applyFont="1" applyBorder="1"/>
    <xf numFmtId="0" fontId="24" fillId="0" borderId="0" xfId="4" applyFont="1" applyBorder="1"/>
    <xf numFmtId="0" fontId="27" fillId="0" borderId="0" xfId="4" applyFont="1" applyBorder="1" applyAlignment="1">
      <alignment horizontal="center"/>
    </xf>
    <xf numFmtId="0" fontId="27" fillId="0" borderId="0" xfId="4" applyFont="1" applyBorder="1"/>
    <xf numFmtId="0" fontId="3" fillId="0" borderId="0" xfId="0" applyFont="1" applyFill="1" applyAlignment="1">
      <alignment vertical="center" wrapText="1"/>
    </xf>
    <xf numFmtId="10" fontId="10" fillId="0" borderId="0" xfId="2" applyNumberFormat="1" applyFont="1" applyFill="1" applyBorder="1" applyAlignment="1">
      <alignment vertical="center"/>
    </xf>
    <xf numFmtId="2" fontId="10" fillId="0" borderId="0" xfId="2" applyNumberFormat="1" applyFont="1" applyFill="1" applyBorder="1" applyAlignment="1">
      <alignment vertical="center"/>
    </xf>
    <xf numFmtId="2" fontId="7" fillId="0" borderId="6" xfId="3" applyNumberFormat="1" applyFont="1" applyFill="1" applyBorder="1" applyAlignment="1">
      <alignment vertical="center"/>
    </xf>
    <xf numFmtId="2" fontId="6" fillId="0" borderId="3" xfId="3" applyNumberFormat="1" applyFont="1" applyFill="1" applyBorder="1" applyAlignment="1">
      <alignment vertical="center" wrapText="1"/>
    </xf>
    <xf numFmtId="2" fontId="7" fillId="0" borderId="0" xfId="3" applyNumberFormat="1" applyFont="1" applyFill="1" applyBorder="1" applyAlignment="1">
      <alignment vertical="center" wrapText="1"/>
    </xf>
    <xf numFmtId="2" fontId="6" fillId="0" borderId="5" xfId="3" applyNumberFormat="1" applyFont="1" applyFill="1" applyBorder="1" applyAlignment="1">
      <alignment vertical="center" wrapText="1"/>
    </xf>
    <xf numFmtId="2" fontId="6" fillId="0" borderId="0" xfId="0" applyNumberFormat="1" applyFont="1" applyFill="1" applyBorder="1" applyAlignment="1">
      <alignment vertical="center" wrapText="1"/>
    </xf>
    <xf numFmtId="2" fontId="7" fillId="0" borderId="0" xfId="0" applyNumberFormat="1" applyFont="1" applyFill="1" applyBorder="1" applyAlignment="1">
      <alignment vertical="center" wrapText="1"/>
    </xf>
    <xf numFmtId="2" fontId="6" fillId="0" borderId="5" xfId="0" applyNumberFormat="1" applyFont="1" applyFill="1" applyBorder="1" applyAlignment="1">
      <alignment vertical="center" wrapText="1"/>
    </xf>
    <xf numFmtId="2" fontId="7" fillId="0" borderId="4" xfId="3" applyNumberFormat="1" applyFont="1" applyFill="1" applyBorder="1" applyAlignment="1">
      <alignment vertical="center" wrapText="1"/>
    </xf>
    <xf numFmtId="2" fontId="12" fillId="0" borderId="0" xfId="3" applyNumberFormat="1" applyFont="1" applyFill="1" applyBorder="1" applyAlignment="1">
      <alignment vertical="center" wrapText="1"/>
    </xf>
    <xf numFmtId="2" fontId="6" fillId="0" borderId="4" xfId="3" applyNumberFormat="1" applyFont="1" applyFill="1" applyBorder="1" applyAlignment="1">
      <alignment vertical="center" wrapText="1"/>
    </xf>
    <xf numFmtId="2" fontId="6" fillId="0" borderId="0" xfId="3" applyNumberFormat="1" applyFont="1" applyFill="1" applyBorder="1" applyAlignment="1">
      <alignment vertical="center" wrapText="1"/>
    </xf>
    <xf numFmtId="2" fontId="7" fillId="0" borderId="0" xfId="0" applyNumberFormat="1" applyFont="1" applyFill="1" applyAlignment="1">
      <alignment vertical="center" wrapText="1"/>
    </xf>
    <xf numFmtId="2" fontId="7" fillId="0" borderId="0" xfId="3" applyNumberFormat="1" applyFont="1" applyFill="1" applyAlignment="1">
      <alignment vertical="center" wrapText="1"/>
    </xf>
    <xf numFmtId="43" fontId="3" fillId="4" borderId="0" xfId="0" applyNumberFormat="1" applyFont="1" applyFill="1" applyBorder="1" applyAlignment="1">
      <alignment vertical="center" wrapText="1"/>
    </xf>
    <xf numFmtId="10" fontId="3" fillId="4" borderId="0" xfId="2" applyNumberFormat="1" applyFont="1" applyFill="1" applyBorder="1" applyAlignment="1">
      <alignment vertical="center" wrapText="1"/>
    </xf>
    <xf numFmtId="0" fontId="6" fillId="0" borderId="3" xfId="0" applyFont="1" applyFill="1" applyBorder="1" applyAlignment="1">
      <alignment horizontal="center" vertical="center" wrapText="1"/>
    </xf>
    <xf numFmtId="0" fontId="2" fillId="0" borderId="9" xfId="0" applyFont="1" applyBorder="1" applyAlignment="1">
      <alignment horizontal="center" vertical="center" wrapText="1"/>
    </xf>
    <xf numFmtId="0" fontId="6" fillId="0" borderId="4" xfId="0" applyFont="1" applyFill="1" applyBorder="1" applyAlignment="1">
      <alignment vertical="center"/>
    </xf>
    <xf numFmtId="43" fontId="3" fillId="0" borderId="0" xfId="0" applyNumberFormat="1" applyFont="1" applyBorder="1" applyAlignment="1">
      <alignment horizontal="center" vertical="center" wrapText="1"/>
    </xf>
    <xf numFmtId="17" fontId="3" fillId="0" borderId="0" xfId="0" applyNumberFormat="1" applyFont="1" applyBorder="1" applyAlignment="1">
      <alignment vertical="top" wrapText="1"/>
    </xf>
    <xf numFmtId="0" fontId="2" fillId="0" borderId="2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Border="1" applyAlignment="1">
      <alignment horizontal="center" vertical="center"/>
    </xf>
    <xf numFmtId="0" fontId="2" fillId="0" borderId="7" xfId="0" applyFont="1" applyBorder="1" applyAlignment="1">
      <alignment horizontal="center" vertical="center" wrapText="1"/>
    </xf>
    <xf numFmtId="43" fontId="3" fillId="0" borderId="17" xfId="0" applyNumberFormat="1" applyFont="1" applyFill="1" applyBorder="1" applyAlignment="1">
      <alignment vertical="center" wrapText="1"/>
    </xf>
    <xf numFmtId="9" fontId="3" fillId="0" borderId="20" xfId="2" applyFont="1" applyFill="1" applyBorder="1" applyAlignment="1">
      <alignment vertical="center" wrapText="1"/>
    </xf>
    <xf numFmtId="43" fontId="3" fillId="0" borderId="9" xfId="0" applyNumberFormat="1" applyFont="1" applyFill="1" applyBorder="1" applyAlignment="1">
      <alignment vertical="center" wrapText="1"/>
    </xf>
    <xf numFmtId="9" fontId="3" fillId="0" borderId="2" xfId="2" applyFont="1" applyFill="1" applyBorder="1" applyAlignment="1">
      <alignment vertical="center" wrapText="1"/>
    </xf>
    <xf numFmtId="0" fontId="29" fillId="2" borderId="22" xfId="0" applyFont="1" applyFill="1" applyBorder="1" applyAlignment="1">
      <alignment horizontal="center" vertical="center" wrapText="1"/>
    </xf>
    <xf numFmtId="0" fontId="29" fillId="2" borderId="16" xfId="0" applyFont="1" applyFill="1" applyBorder="1" applyAlignment="1">
      <alignment horizontal="center" vertical="center" wrapText="1"/>
    </xf>
    <xf numFmtId="0" fontId="31" fillId="0" borderId="19" xfId="0" applyFont="1" applyBorder="1" applyAlignment="1">
      <alignment horizontal="center" vertical="center"/>
    </xf>
    <xf numFmtId="0" fontId="31" fillId="0" borderId="0" xfId="0" applyFont="1" applyBorder="1" applyAlignment="1">
      <alignment vertical="center" wrapText="1"/>
    </xf>
    <xf numFmtId="10" fontId="31" fillId="0" borderId="0" xfId="0" applyNumberFormat="1" applyFont="1" applyBorder="1" applyAlignment="1">
      <alignment horizontal="center" vertical="center"/>
    </xf>
    <xf numFmtId="10" fontId="31" fillId="0" borderId="11" xfId="0" applyNumberFormat="1" applyFont="1" applyBorder="1" applyAlignment="1">
      <alignment horizontal="center" vertical="center"/>
    </xf>
    <xf numFmtId="0" fontId="30" fillId="0" borderId="21" xfId="0" applyFont="1" applyBorder="1" applyAlignment="1">
      <alignment horizontal="center" vertical="center"/>
    </xf>
    <xf numFmtId="0" fontId="30" fillId="0" borderId="5" xfId="0" applyFont="1" applyBorder="1" applyAlignment="1">
      <alignment horizontal="center" vertical="center" wrapText="1"/>
    </xf>
    <xf numFmtId="10" fontId="30" fillId="0" borderId="5" xfId="0" applyNumberFormat="1" applyFont="1" applyBorder="1" applyAlignment="1">
      <alignment horizontal="center" vertical="center"/>
    </xf>
    <xf numFmtId="10" fontId="30" fillId="0" borderId="18" xfId="0" applyNumberFormat="1" applyFont="1" applyBorder="1" applyAlignment="1">
      <alignment horizontal="center" vertical="center"/>
    </xf>
    <xf numFmtId="0" fontId="31" fillId="0" borderId="11" xfId="0" applyFont="1" applyBorder="1" applyAlignment="1">
      <alignment horizontal="center" vertical="center"/>
    </xf>
    <xf numFmtId="10" fontId="29" fillId="2" borderId="22" xfId="0" applyNumberFormat="1" applyFont="1" applyFill="1" applyBorder="1" applyAlignment="1">
      <alignment horizontal="center" vertical="center"/>
    </xf>
    <xf numFmtId="10" fontId="29" fillId="2" borderId="16" xfId="0" applyNumberFormat="1" applyFont="1" applyFill="1" applyBorder="1" applyAlignment="1">
      <alignment horizontal="center" vertical="center"/>
    </xf>
    <xf numFmtId="0" fontId="10" fillId="0" borderId="0" xfId="0" applyFont="1" applyBorder="1"/>
    <xf numFmtId="0" fontId="15" fillId="0" borderId="0" xfId="17"/>
    <xf numFmtId="0" fontId="33" fillId="5" borderId="38" xfId="17" applyFont="1" applyFill="1" applyBorder="1" applyAlignment="1">
      <alignment horizontal="right" vertical="top" wrapText="1"/>
    </xf>
    <xf numFmtId="0" fontId="33" fillId="5" borderId="38" xfId="17" applyFont="1" applyFill="1" applyBorder="1" applyAlignment="1">
      <alignment horizontal="left" vertical="top" wrapText="1"/>
    </xf>
    <xf numFmtId="0" fontId="33" fillId="5" borderId="38" xfId="17" applyFont="1" applyFill="1" applyBorder="1" applyAlignment="1">
      <alignment horizontal="center" vertical="top" wrapText="1"/>
    </xf>
    <xf numFmtId="0" fontId="34" fillId="6" borderId="38" xfId="17" applyFont="1" applyFill="1" applyBorder="1" applyAlignment="1">
      <alignment horizontal="right" vertical="top" wrapText="1"/>
    </xf>
    <xf numFmtId="0" fontId="34" fillId="6" borderId="38" xfId="17" applyFont="1" applyFill="1" applyBorder="1" applyAlignment="1">
      <alignment horizontal="left" vertical="top" wrapText="1"/>
    </xf>
    <xf numFmtId="0" fontId="34" fillId="6" borderId="38" xfId="17" applyFont="1" applyFill="1" applyBorder="1" applyAlignment="1">
      <alignment horizontal="center" vertical="top" wrapText="1"/>
    </xf>
    <xf numFmtId="167" fontId="34" fillId="6" borderId="38" xfId="17" applyNumberFormat="1" applyFont="1" applyFill="1" applyBorder="1" applyAlignment="1">
      <alignment horizontal="right" vertical="top" wrapText="1"/>
    </xf>
    <xf numFmtId="4" fontId="34" fillId="6" borderId="38" xfId="17" applyNumberFormat="1" applyFont="1" applyFill="1" applyBorder="1" applyAlignment="1">
      <alignment horizontal="right" vertical="top" wrapText="1"/>
    </xf>
    <xf numFmtId="0" fontId="35" fillId="7" borderId="38" xfId="17" applyFont="1" applyFill="1" applyBorder="1" applyAlignment="1">
      <alignment horizontal="right" vertical="top" wrapText="1"/>
    </xf>
    <xf numFmtId="0" fontId="35" fillId="7" borderId="38" xfId="17" applyFont="1" applyFill="1" applyBorder="1" applyAlignment="1">
      <alignment horizontal="left" vertical="top" wrapText="1"/>
    </xf>
    <xf numFmtId="0" fontId="35" fillId="7" borderId="38" xfId="17" applyFont="1" applyFill="1" applyBorder="1" applyAlignment="1">
      <alignment horizontal="center" vertical="top" wrapText="1"/>
    </xf>
    <xf numFmtId="167" fontId="35" fillId="7" borderId="38" xfId="17" applyNumberFormat="1" applyFont="1" applyFill="1" applyBorder="1" applyAlignment="1">
      <alignment horizontal="right" vertical="top" wrapText="1"/>
    </xf>
    <xf numFmtId="4" fontId="35" fillId="7" borderId="38" xfId="17" applyNumberFormat="1" applyFont="1" applyFill="1" applyBorder="1" applyAlignment="1">
      <alignment horizontal="right" vertical="top" wrapText="1"/>
    </xf>
    <xf numFmtId="167" fontId="33" fillId="5" borderId="38" xfId="17" applyNumberFormat="1" applyFont="1" applyFill="1" applyBorder="1" applyAlignment="1">
      <alignment horizontal="right" vertical="top" wrapText="1"/>
    </xf>
    <xf numFmtId="0" fontId="35" fillId="8" borderId="38" xfId="17" applyFont="1" applyFill="1" applyBorder="1" applyAlignment="1">
      <alignment horizontal="right" vertical="top" wrapText="1"/>
    </xf>
    <xf numFmtId="0" fontId="35" fillId="8" borderId="38" xfId="17" applyFont="1" applyFill="1" applyBorder="1" applyAlignment="1">
      <alignment horizontal="left" vertical="top" wrapText="1"/>
    </xf>
    <xf numFmtId="0" fontId="35" fillId="8" borderId="38" xfId="17" applyFont="1" applyFill="1" applyBorder="1" applyAlignment="1">
      <alignment horizontal="center" vertical="top" wrapText="1"/>
    </xf>
    <xf numFmtId="167" fontId="35" fillId="8" borderId="38" xfId="17" applyNumberFormat="1" applyFont="1" applyFill="1" applyBorder="1" applyAlignment="1">
      <alignment horizontal="right" vertical="top" wrapText="1"/>
    </xf>
    <xf numFmtId="4" fontId="35" fillId="8" borderId="38" xfId="17" applyNumberFormat="1" applyFont="1" applyFill="1" applyBorder="1" applyAlignment="1">
      <alignment horizontal="right" vertical="top" wrapText="1"/>
    </xf>
    <xf numFmtId="0" fontId="2" fillId="0" borderId="0" xfId="0" applyFont="1" applyFill="1" applyAlignment="1">
      <alignment horizontal="center"/>
    </xf>
    <xf numFmtId="0" fontId="2" fillId="0" borderId="0" xfId="0" applyFont="1" applyFill="1" applyAlignment="1">
      <alignment horizontal="center" wrapText="1"/>
    </xf>
    <xf numFmtId="0" fontId="36" fillId="0" borderId="40" xfId="0" quotePrefix="1" applyFont="1" applyFill="1" applyBorder="1" applyAlignment="1">
      <alignment horizontal="center" vertical="center"/>
    </xf>
    <xf numFmtId="0" fontId="36" fillId="0" borderId="40" xfId="0" applyFont="1" applyFill="1" applyBorder="1" applyAlignment="1">
      <alignment horizontal="center" vertical="center" wrapText="1"/>
    </xf>
    <xf numFmtId="0" fontId="36" fillId="0" borderId="40" xfId="0" quotePrefix="1" applyFont="1" applyFill="1" applyBorder="1" applyAlignment="1">
      <alignment horizontal="center" vertical="center" wrapText="1"/>
    </xf>
    <xf numFmtId="17" fontId="36" fillId="0" borderId="40" xfId="0" quotePrefix="1" applyNumberFormat="1" applyFont="1" applyFill="1" applyBorder="1" applyAlignment="1">
      <alignment horizontal="center" vertical="center"/>
    </xf>
    <xf numFmtId="0" fontId="36" fillId="0" borderId="40" xfId="0" applyFont="1" applyFill="1" applyBorder="1" applyAlignment="1">
      <alignment horizontal="center" vertical="center"/>
    </xf>
    <xf numFmtId="43" fontId="36" fillId="0" borderId="40" xfId="3" quotePrefix="1" applyNumberFormat="1" applyFont="1" applyFill="1" applyBorder="1" applyAlignment="1">
      <alignment horizontal="right" vertical="center"/>
    </xf>
    <xf numFmtId="43" fontId="36" fillId="0" borderId="40" xfId="3" applyNumberFormat="1" applyFont="1" applyFill="1" applyBorder="1" applyAlignment="1">
      <alignment horizontal="right" vertical="center"/>
    </xf>
    <xf numFmtId="0" fontId="36" fillId="9" borderId="40" xfId="0" applyFont="1" applyFill="1" applyBorder="1" applyAlignment="1">
      <alignment horizontal="center" vertical="center" wrapText="1"/>
    </xf>
    <xf numFmtId="0" fontId="36" fillId="9" borderId="40" xfId="0" quotePrefix="1" applyFont="1" applyFill="1" applyBorder="1" applyAlignment="1">
      <alignment horizontal="center" vertical="center"/>
    </xf>
    <xf numFmtId="0" fontId="36" fillId="9" borderId="40" xfId="0" quotePrefix="1" applyFont="1" applyFill="1" applyBorder="1" applyAlignment="1">
      <alignment horizontal="center" vertical="center" wrapText="1"/>
    </xf>
    <xf numFmtId="17" fontId="31" fillId="9" borderId="40" xfId="0" quotePrefix="1" applyNumberFormat="1" applyFont="1" applyFill="1" applyBorder="1" applyAlignment="1">
      <alignment horizontal="center" vertical="center"/>
    </xf>
    <xf numFmtId="0" fontId="36" fillId="9" borderId="40" xfId="0" applyFont="1" applyFill="1" applyBorder="1" applyAlignment="1">
      <alignment horizontal="center" vertical="center"/>
    </xf>
    <xf numFmtId="44" fontId="36" fillId="9" borderId="40" xfId="1" applyFont="1" applyFill="1" applyBorder="1" applyAlignment="1">
      <alignment horizontal="right" vertical="center"/>
    </xf>
    <xf numFmtId="3" fontId="36" fillId="0" borderId="40" xfId="0" applyNumberFormat="1" applyFont="1" applyFill="1" applyBorder="1" applyAlignment="1">
      <alignment horizontal="center" vertical="center" wrapText="1"/>
    </xf>
    <xf numFmtId="17" fontId="31" fillId="0" borderId="40" xfId="0" quotePrefix="1" applyNumberFormat="1" applyFont="1" applyFill="1" applyBorder="1" applyAlignment="1">
      <alignment horizontal="center" vertical="center"/>
    </xf>
    <xf numFmtId="0" fontId="3" fillId="0" borderId="40" xfId="0" applyFont="1" applyBorder="1" applyAlignment="1"/>
    <xf numFmtId="0" fontId="3" fillId="0" borderId="40" xfId="0" quotePrefix="1" applyFont="1" applyFill="1" applyBorder="1" applyAlignment="1">
      <alignment horizontal="center" vertical="center" wrapText="1"/>
    </xf>
    <xf numFmtId="17" fontId="36" fillId="9" borderId="40" xfId="0" quotePrefix="1" applyNumberFormat="1" applyFont="1" applyFill="1" applyBorder="1" applyAlignment="1">
      <alignment horizontal="center" vertical="center"/>
    </xf>
    <xf numFmtId="0" fontId="3" fillId="0" borderId="0" xfId="0" applyFont="1" applyAlignment="1">
      <alignment horizontal="center"/>
    </xf>
    <xf numFmtId="43" fontId="31" fillId="0" borderId="40" xfId="3" applyNumberFormat="1" applyFont="1" applyFill="1" applyBorder="1" applyAlignment="1">
      <alignment horizontal="right" vertical="center"/>
    </xf>
    <xf numFmtId="0" fontId="36" fillId="0" borderId="40" xfId="0" applyFont="1" applyFill="1" applyBorder="1" applyAlignment="1">
      <alignment vertical="center" wrapText="1"/>
    </xf>
    <xf numFmtId="0" fontId="36" fillId="0" borderId="40" xfId="0" quotePrefix="1" applyFont="1" applyFill="1" applyBorder="1" applyAlignment="1">
      <alignment vertical="center"/>
    </xf>
    <xf numFmtId="0" fontId="36" fillId="0" borderId="40" xfId="0" quotePrefix="1" applyFont="1" applyFill="1" applyBorder="1" applyAlignment="1">
      <alignment vertical="center" wrapText="1"/>
    </xf>
    <xf numFmtId="17" fontId="36" fillId="0" borderId="40" xfId="0" quotePrefix="1" applyNumberFormat="1" applyFont="1" applyFill="1" applyBorder="1" applyAlignment="1">
      <alignment vertical="center"/>
    </xf>
    <xf numFmtId="43" fontId="36" fillId="0" borderId="40" xfId="3" applyNumberFormat="1" applyFont="1" applyFill="1" applyBorder="1" applyAlignment="1">
      <alignment vertical="center"/>
    </xf>
    <xf numFmtId="0" fontId="36" fillId="0" borderId="40" xfId="0" applyFont="1" applyFill="1" applyBorder="1" applyAlignment="1">
      <alignment vertical="center"/>
    </xf>
    <xf numFmtId="0" fontId="5" fillId="0" borderId="40" xfId="18" applyNumberFormat="1" applyFont="1" applyFill="1" applyBorder="1" applyAlignment="1">
      <alignment horizontal="center" vertical="center" wrapText="1"/>
    </xf>
    <xf numFmtId="0" fontId="36" fillId="0" borderId="40" xfId="0" applyFont="1" applyBorder="1" applyAlignment="1">
      <alignment horizontal="center" vertical="center" wrapText="1"/>
    </xf>
    <xf numFmtId="0" fontId="36" fillId="0" borderId="40" xfId="0" quotePrefix="1" applyFont="1" applyBorder="1" applyAlignment="1">
      <alignment horizontal="center" vertical="center"/>
    </xf>
    <xf numFmtId="0" fontId="36" fillId="0" borderId="40" xfId="0" applyFont="1" applyBorder="1" applyAlignment="1">
      <alignment horizontal="center" vertical="center"/>
    </xf>
    <xf numFmtId="17" fontId="36" fillId="0" borderId="40" xfId="0" quotePrefix="1" applyNumberFormat="1" applyFont="1" applyBorder="1" applyAlignment="1">
      <alignment horizontal="center" vertical="center"/>
    </xf>
    <xf numFmtId="43" fontId="36" fillId="0" borderId="40" xfId="3" applyNumberFormat="1" applyFont="1" applyBorder="1" applyAlignment="1">
      <alignment horizontal="right" vertical="center"/>
    </xf>
    <xf numFmtId="0" fontId="31" fillId="0" borderId="40" xfId="0" quotePrefix="1" applyFont="1" applyFill="1" applyBorder="1" applyAlignment="1">
      <alignment horizontal="center" vertical="center"/>
    </xf>
    <xf numFmtId="0" fontId="31" fillId="0" borderId="40" xfId="0" applyFont="1" applyFill="1" applyBorder="1" applyAlignment="1">
      <alignment horizontal="center" vertical="center" wrapText="1"/>
    </xf>
    <xf numFmtId="0" fontId="31" fillId="0" borderId="40" xfId="0" quotePrefix="1" applyFont="1" applyFill="1" applyBorder="1" applyAlignment="1">
      <alignment horizontal="center" vertical="center" wrapText="1"/>
    </xf>
    <xf numFmtId="0" fontId="31" fillId="0" borderId="40" xfId="0" applyFont="1" applyFill="1" applyBorder="1" applyAlignment="1">
      <alignment horizontal="center" vertical="center"/>
    </xf>
    <xf numFmtId="0" fontId="2" fillId="0" borderId="0" xfId="0" applyFont="1" applyFill="1" applyAlignment="1">
      <alignment horizontal="center" vertical="center" wrapText="1"/>
    </xf>
    <xf numFmtId="0" fontId="0" fillId="0" borderId="0" xfId="0" applyFill="1"/>
    <xf numFmtId="0" fontId="38" fillId="5" borderId="43" xfId="0" applyFont="1" applyFill="1" applyBorder="1" applyAlignment="1">
      <alignment horizontal="left" vertical="top" wrapText="1"/>
    </xf>
    <xf numFmtId="0" fontId="39" fillId="5" borderId="44" xfId="0" applyFont="1" applyFill="1" applyBorder="1" applyAlignment="1">
      <alignment horizontal="left" vertical="top" wrapText="1"/>
    </xf>
    <xf numFmtId="0" fontId="38" fillId="5" borderId="45" xfId="0" applyFont="1" applyFill="1" applyBorder="1" applyAlignment="1">
      <alignment horizontal="center" vertical="top" wrapText="1"/>
    </xf>
    <xf numFmtId="0" fontId="38" fillId="5" borderId="46" xfId="0" applyFont="1" applyFill="1" applyBorder="1" applyAlignment="1">
      <alignment horizontal="left" vertical="top" wrapText="1"/>
    </xf>
    <xf numFmtId="0" fontId="39" fillId="0" borderId="40" xfId="0" applyFont="1" applyFill="1" applyBorder="1" applyAlignment="1">
      <alignment horizontal="left" vertical="top" wrapText="1"/>
    </xf>
    <xf numFmtId="0" fontId="39" fillId="5" borderId="40" xfId="0" applyFont="1" applyFill="1" applyBorder="1" applyAlignment="1">
      <alignment horizontal="left" vertical="top" wrapText="1"/>
    </xf>
    <xf numFmtId="0" fontId="38" fillId="5" borderId="48" xfId="0" applyFont="1" applyFill="1" applyBorder="1" applyAlignment="1">
      <alignment horizontal="left" vertical="top" wrapText="1"/>
    </xf>
    <xf numFmtId="0" fontId="39" fillId="5" borderId="49" xfId="0" applyFont="1" applyFill="1" applyBorder="1" applyAlignment="1">
      <alignment horizontal="left" vertical="top" wrapText="1"/>
    </xf>
    <xf numFmtId="0" fontId="39" fillId="0" borderId="44" xfId="0" applyFont="1" applyFill="1" applyBorder="1" applyAlignment="1">
      <alignment horizontal="left" vertical="top" wrapText="1"/>
    </xf>
    <xf numFmtId="0" fontId="38" fillId="0" borderId="45" xfId="0" applyFont="1" applyFill="1" applyBorder="1" applyAlignment="1">
      <alignment horizontal="center" vertical="top" wrapText="1"/>
    </xf>
    <xf numFmtId="0" fontId="39" fillId="0" borderId="49" xfId="0" applyFont="1" applyFill="1" applyBorder="1" applyAlignment="1">
      <alignment horizontal="left" vertical="top" wrapText="1"/>
    </xf>
    <xf numFmtId="0" fontId="3" fillId="0" borderId="4" xfId="0" applyFont="1" applyBorder="1" applyAlignment="1">
      <alignment horizontal="left" vertical="center" wrapText="1"/>
    </xf>
    <xf numFmtId="0" fontId="2" fillId="0" borderId="5" xfId="0" applyFont="1" applyBorder="1" applyAlignment="1">
      <alignment horizontal="center" vertical="center"/>
    </xf>
    <xf numFmtId="0" fontId="13" fillId="0" borderId="4" xfId="0" applyFont="1" applyBorder="1" applyAlignment="1">
      <alignment horizontal="center" vertical="center" wrapText="1"/>
    </xf>
    <xf numFmtId="0" fontId="6" fillId="0" borderId="3"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6" fillId="0" borderId="5" xfId="0" applyFont="1" applyFill="1" applyBorder="1" applyAlignment="1">
      <alignment horizontal="center" vertical="center"/>
    </xf>
    <xf numFmtId="43"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8" fillId="0" borderId="33" xfId="4" applyFont="1" applyBorder="1" applyAlignment="1">
      <alignment horizontal="center" vertical="center"/>
    </xf>
    <xf numFmtId="0" fontId="18" fillId="0" borderId="4" xfId="4" applyFont="1" applyBorder="1" applyAlignment="1">
      <alignment horizontal="center" vertical="center"/>
    </xf>
    <xf numFmtId="0" fontId="18" fillId="0" borderId="34" xfId="4" applyFont="1" applyBorder="1" applyAlignment="1">
      <alignment horizontal="center" vertical="center"/>
    </xf>
    <xf numFmtId="0" fontId="19" fillId="0" borderId="0" xfId="4" applyFont="1" applyBorder="1" applyAlignment="1">
      <alignment horizontal="left" vertical="center" wrapText="1"/>
    </xf>
    <xf numFmtId="0" fontId="19" fillId="0" borderId="11" xfId="4" applyFont="1" applyBorder="1" applyAlignment="1">
      <alignment horizontal="left" vertical="center" wrapText="1"/>
    </xf>
    <xf numFmtId="0" fontId="19" fillId="0" borderId="5" xfId="4" applyFont="1" applyBorder="1" applyAlignment="1">
      <alignment horizontal="left" vertical="center" wrapText="1"/>
    </xf>
    <xf numFmtId="0" fontId="19" fillId="0" borderId="18" xfId="4" applyFont="1" applyBorder="1" applyAlignment="1">
      <alignment horizontal="left" vertical="center" wrapText="1"/>
    </xf>
    <xf numFmtId="0" fontId="16" fillId="2" borderId="12" xfId="4" applyFont="1" applyFill="1" applyBorder="1" applyAlignment="1">
      <alignment horizontal="center"/>
    </xf>
    <xf numFmtId="0" fontId="16" fillId="2" borderId="13" xfId="4" applyFont="1" applyFill="1" applyBorder="1" applyAlignment="1">
      <alignment horizontal="center"/>
    </xf>
    <xf numFmtId="0" fontId="16" fillId="2" borderId="14" xfId="4" applyFont="1" applyFill="1" applyBorder="1" applyAlignment="1">
      <alignment horizontal="center"/>
    </xf>
    <xf numFmtId="0" fontId="16" fillId="3" borderId="21" xfId="4" applyFont="1" applyFill="1" applyBorder="1" applyAlignment="1">
      <alignment horizontal="center"/>
    </xf>
    <xf numFmtId="0" fontId="16" fillId="3" borderId="5" xfId="4" applyFont="1" applyFill="1" applyBorder="1" applyAlignment="1">
      <alignment horizontal="center"/>
    </xf>
    <xf numFmtId="0" fontId="5" fillId="0" borderId="0" xfId="4" applyFont="1" applyBorder="1" applyAlignment="1">
      <alignment horizontal="center" vertical="center"/>
    </xf>
    <xf numFmtId="0" fontId="5" fillId="0" borderId="5" xfId="4" applyFont="1" applyBorder="1" applyAlignment="1">
      <alignment horizontal="center" vertical="center"/>
    </xf>
    <xf numFmtId="0" fontId="16" fillId="3" borderId="29" xfId="4" applyFont="1" applyFill="1" applyBorder="1" applyAlignment="1">
      <alignment horizontal="center"/>
    </xf>
    <xf numFmtId="0" fontId="16" fillId="3" borderId="3" xfId="4" applyFont="1" applyFill="1" applyBorder="1" applyAlignment="1">
      <alignment horizontal="center"/>
    </xf>
    <xf numFmtId="0" fontId="2" fillId="0" borderId="2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3" applyNumberFormat="1" applyFont="1" applyBorder="1" applyAlignment="1">
      <alignment horizontal="center" vertical="center" wrapText="1"/>
    </xf>
    <xf numFmtId="0" fontId="2" fillId="0" borderId="2" xfId="3"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5" xfId="0" applyFont="1" applyBorder="1" applyAlignment="1">
      <alignment horizontal="center" vertical="center"/>
    </xf>
    <xf numFmtId="0" fontId="2" fillId="0" borderId="10" xfId="0" applyFont="1" applyBorder="1" applyAlignment="1">
      <alignment horizontal="center" vertical="center"/>
    </xf>
    <xf numFmtId="0" fontId="2" fillId="0" borderId="17" xfId="0" applyFont="1" applyBorder="1" applyAlignment="1">
      <alignment horizontal="center" vertical="center" wrapText="1"/>
    </xf>
    <xf numFmtId="0" fontId="2" fillId="0" borderId="0" xfId="0" applyFont="1" applyBorder="1" applyAlignment="1">
      <alignment horizontal="center" vertical="center" wrapText="1"/>
    </xf>
    <xf numFmtId="0" fontId="30" fillId="0" borderId="19" xfId="0" applyFont="1" applyBorder="1" applyAlignment="1">
      <alignment horizontal="center" vertical="center"/>
    </xf>
    <xf numFmtId="0" fontId="30" fillId="0" borderId="0" xfId="0" applyFont="1" applyBorder="1" applyAlignment="1">
      <alignment horizontal="center" vertical="center"/>
    </xf>
    <xf numFmtId="0" fontId="30" fillId="0" borderId="11" xfId="0" applyFont="1" applyBorder="1" applyAlignment="1">
      <alignment horizontal="center" vertical="center"/>
    </xf>
    <xf numFmtId="0" fontId="29" fillId="2" borderId="15" xfId="0" applyFont="1" applyFill="1" applyBorder="1" applyAlignment="1">
      <alignment horizontal="center" vertical="center"/>
    </xf>
    <xf numFmtId="0" fontId="29" fillId="2" borderId="22" xfId="0" applyFont="1" applyFill="1" applyBorder="1" applyAlignment="1">
      <alignment horizontal="center" vertical="center"/>
    </xf>
    <xf numFmtId="0" fontId="28" fillId="2" borderId="12" xfId="0" applyFont="1" applyFill="1" applyBorder="1" applyAlignment="1">
      <alignment horizontal="center" vertical="center"/>
    </xf>
    <xf numFmtId="0" fontId="28" fillId="2" borderId="13" xfId="0" applyFont="1" applyFill="1" applyBorder="1" applyAlignment="1">
      <alignment horizontal="center" vertical="center"/>
    </xf>
    <xf numFmtId="0" fontId="28" fillId="2" borderId="14" xfId="0" applyFont="1" applyFill="1" applyBorder="1" applyAlignment="1">
      <alignment horizontal="center" vertical="center"/>
    </xf>
    <xf numFmtId="0" fontId="14" fillId="2" borderId="12"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4" xfId="0" applyFont="1" applyFill="1" applyBorder="1" applyAlignment="1">
      <alignment horizontal="center" vertical="center"/>
    </xf>
    <xf numFmtId="0" fontId="29" fillId="2" borderId="35" xfId="0" applyFont="1" applyFill="1" applyBorder="1" applyAlignment="1">
      <alignment horizontal="center" vertical="center" wrapText="1"/>
    </xf>
    <xf numFmtId="0" fontId="29" fillId="2" borderId="15" xfId="0" applyFont="1" applyFill="1" applyBorder="1" applyAlignment="1">
      <alignment horizontal="center" vertical="center" wrapText="1"/>
    </xf>
    <xf numFmtId="0" fontId="29" fillId="2" borderId="36" xfId="0" applyFont="1" applyFill="1" applyBorder="1" applyAlignment="1">
      <alignment horizontal="center" vertical="center" wrapText="1"/>
    </xf>
    <xf numFmtId="0" fontId="29" fillId="2" borderId="22" xfId="0" applyFont="1" applyFill="1" applyBorder="1" applyAlignment="1">
      <alignment horizontal="center" vertical="center" wrapText="1"/>
    </xf>
    <xf numFmtId="0" fontId="29" fillId="2" borderId="37" xfId="0" applyFont="1" applyFill="1" applyBorder="1" applyAlignment="1">
      <alignment horizontal="center" vertical="center" wrapText="1"/>
    </xf>
    <xf numFmtId="0" fontId="32" fillId="0" borderId="0" xfId="17" applyFont="1" applyAlignment="1">
      <alignment horizontal="center"/>
    </xf>
    <xf numFmtId="0" fontId="15" fillId="0" borderId="0" xfId="17"/>
    <xf numFmtId="1" fontId="5" fillId="0" borderId="39" xfId="18" applyNumberFormat="1" applyFont="1" applyFill="1" applyBorder="1" applyAlignment="1">
      <alignment horizontal="center" vertical="center" wrapText="1"/>
    </xf>
    <xf numFmtId="1" fontId="5" fillId="0" borderId="41" xfId="18" applyNumberFormat="1" applyFont="1" applyFill="1" applyBorder="1" applyAlignment="1">
      <alignment horizontal="center" vertical="center" wrapText="1"/>
    </xf>
    <xf numFmtId="1" fontId="5" fillId="0" borderId="42" xfId="18" applyNumberFormat="1" applyFont="1" applyFill="1" applyBorder="1" applyAlignment="1">
      <alignment horizontal="center" vertical="center" wrapText="1"/>
    </xf>
    <xf numFmtId="0" fontId="5" fillId="0" borderId="39" xfId="18" applyNumberFormat="1" applyFont="1" applyFill="1" applyBorder="1" applyAlignment="1">
      <alignment horizontal="left" vertical="center" wrapText="1"/>
    </xf>
    <xf numFmtId="0" fontId="5" fillId="0" borderId="41" xfId="18" applyNumberFormat="1" applyFont="1" applyFill="1" applyBorder="1" applyAlignment="1">
      <alignment horizontal="left" vertical="center" wrapText="1"/>
    </xf>
    <xf numFmtId="0" fontId="5" fillId="0" borderId="42" xfId="18" applyNumberFormat="1" applyFont="1" applyFill="1" applyBorder="1" applyAlignment="1">
      <alignment horizontal="left" vertical="center" wrapText="1"/>
    </xf>
    <xf numFmtId="44" fontId="37" fillId="0" borderId="39" xfId="19" applyFont="1" applyFill="1" applyBorder="1" applyAlignment="1">
      <alignment horizontal="center" vertical="center" wrapText="1"/>
    </xf>
    <xf numFmtId="44" fontId="37" fillId="0" borderId="41" xfId="19" applyFont="1" applyFill="1" applyBorder="1" applyAlignment="1">
      <alignment horizontal="center" vertical="center" wrapText="1"/>
    </xf>
    <xf numFmtId="44" fontId="37" fillId="0" borderId="42" xfId="19" applyFont="1" applyFill="1" applyBorder="1" applyAlignment="1">
      <alignment horizontal="center" vertical="center" wrapText="1"/>
    </xf>
    <xf numFmtId="4" fontId="5" fillId="0" borderId="39" xfId="18" applyNumberFormat="1" applyFont="1" applyFill="1" applyBorder="1" applyAlignment="1">
      <alignment horizontal="left" vertical="center" wrapText="1"/>
    </xf>
    <xf numFmtId="4" fontId="5" fillId="0" borderId="41" xfId="18" applyNumberFormat="1" applyFont="1" applyFill="1" applyBorder="1" applyAlignment="1">
      <alignment horizontal="left" vertical="center" wrapText="1"/>
    </xf>
    <xf numFmtId="4" fontId="5" fillId="0" borderId="42" xfId="18" applyNumberFormat="1" applyFont="1" applyFill="1" applyBorder="1" applyAlignment="1">
      <alignment horizontal="left" vertical="center" wrapText="1"/>
    </xf>
    <xf numFmtId="4" fontId="5" fillId="0" borderId="40" xfId="18" applyNumberFormat="1" applyFont="1" applyFill="1" applyBorder="1" applyAlignment="1">
      <alignment horizontal="left" vertical="center" wrapText="1"/>
    </xf>
    <xf numFmtId="44" fontId="37" fillId="9" borderId="40" xfId="19" applyFont="1" applyFill="1" applyBorder="1" applyAlignment="1">
      <alignment horizontal="center" vertical="center" wrapText="1"/>
    </xf>
    <xf numFmtId="0" fontId="5" fillId="0" borderId="40" xfId="18" applyNumberFormat="1" applyFont="1" applyFill="1" applyBorder="1" applyAlignment="1">
      <alignment horizontal="left" vertical="center" wrapText="1"/>
    </xf>
    <xf numFmtId="44" fontId="37" fillId="0" borderId="40" xfId="19" applyFont="1" applyFill="1" applyBorder="1" applyAlignment="1">
      <alignment horizontal="center" vertical="center" wrapText="1"/>
    </xf>
    <xf numFmtId="0" fontId="0" fillId="0" borderId="51" xfId="0"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0" fillId="9" borderId="47" xfId="0" applyFill="1" applyBorder="1" applyAlignment="1">
      <alignment horizontal="center" vertical="center" wrapText="1"/>
    </xf>
    <xf numFmtId="0" fontId="0" fillId="9" borderId="50" xfId="0" applyFill="1" applyBorder="1" applyAlignment="1">
      <alignment horizontal="center" vertical="center" wrapText="1"/>
    </xf>
    <xf numFmtId="0" fontId="0" fillId="0" borderId="47" xfId="0" applyBorder="1" applyAlignment="1">
      <alignment horizontal="center" vertical="center" wrapText="1"/>
    </xf>
    <xf numFmtId="0" fontId="0" fillId="0" borderId="50" xfId="0" applyBorder="1" applyAlignment="1">
      <alignment horizontal="center" vertical="center" wrapText="1"/>
    </xf>
    <xf numFmtId="0" fontId="0" fillId="0" borderId="47" xfId="0" applyFill="1" applyBorder="1" applyAlignment="1">
      <alignment horizontal="center" vertical="center" wrapText="1"/>
    </xf>
    <xf numFmtId="0" fontId="0" fillId="0" borderId="50" xfId="0" applyFill="1" applyBorder="1" applyAlignment="1">
      <alignment horizontal="center" vertical="center" wrapText="1"/>
    </xf>
    <xf numFmtId="0" fontId="40" fillId="0" borderId="22" xfId="0" applyFont="1" applyBorder="1" applyAlignment="1">
      <alignment horizontal="center"/>
    </xf>
  </cellXfs>
  <cellStyles count="20">
    <cellStyle name="Euro" xfId="13"/>
    <cellStyle name="Moeda" xfId="1" builtinId="4"/>
    <cellStyle name="Moeda 2" xfId="15"/>
    <cellStyle name="Moeda 2 2" xfId="19"/>
    <cellStyle name="Moeda 3" xfId="14"/>
    <cellStyle name="Normal" xfId="0" builtinId="0"/>
    <cellStyle name="Normal 2" xfId="4"/>
    <cellStyle name="Normal 2 2" xfId="7"/>
    <cellStyle name="Normal 2 2 2" xfId="9"/>
    <cellStyle name="Normal 3" xfId="6"/>
    <cellStyle name="Normal 3 3" xfId="18"/>
    <cellStyle name="Normal 35" xfId="8"/>
    <cellStyle name="Normal 4" xfId="17"/>
    <cellStyle name="Porcentagem" xfId="2" builtinId="5"/>
    <cellStyle name="Porcentagem 2" xfId="12"/>
    <cellStyle name="Separador de milhares 2" xfId="10"/>
    <cellStyle name="Separador de milhares 3" xfId="11"/>
    <cellStyle name="Vírgula" xfId="3" builtinId="3"/>
    <cellStyle name="Vírgula 2" xfId="5"/>
    <cellStyle name="Vírgula 3" xfId="16"/>
  </cellStyles>
  <dxfs count="7">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s>
  <tableStyles count="0" defaultTableStyle="TableStyleMedium9" defaultPivotStyle="PivotStyleLight16"/>
  <colors>
    <mruColors>
      <color rgb="FFFF9933"/>
      <color rgb="FFFF6600"/>
      <color rgb="FFDC3624"/>
      <color rgb="FFFFFF00"/>
      <color rgb="FFFFCCFF"/>
      <color rgb="FFFF3300"/>
      <color rgb="FFFF0000"/>
      <color rgb="FF3333FF"/>
      <color rgb="FF99CC00"/>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05-HP\Users\pmc\Documents\Downloads\REVIS&#195;O%2002%20-%20L&#211;GICA\LOGICA%20EM%2022-07-20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X13502561/Documents/Projetos/Teofilo%20Otoni/Levantamentos%20LUCAS/Calculadora%20de%20Quantitativos%20R02%20-%20Te&#243;filo%20Otoni.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X13502561/Documents/Projetos/Teofilo%20Otoni/Levantamentos%20LUCAS/Levantamento%20de%20acabamento%20de%20pared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SINTETICO"/>
      <sheetName val="SINAPI-01-2014"/>
      <sheetName val="MAPA COTAÇÃO (MC01)"/>
      <sheetName val="estimativa de custo IRMA DULCE"/>
      <sheetName val="ELÉTRICA"/>
      <sheetName val="INFRA"/>
      <sheetName val="LÓGICA 2"/>
      <sheetName val="LÓGICA 22"/>
    </sheetNames>
    <sheetDataSet>
      <sheetData sheetId="0"/>
      <sheetData sheetId="1"/>
      <sheetData sheetId="2"/>
      <sheetData sheetId="3">
        <row r="6">
          <cell r="B6" t="str">
            <v>CASA IRMÃ DULCE</v>
          </cell>
        </row>
        <row r="7">
          <cell r="I7">
            <v>0.27279999999999999</v>
          </cell>
        </row>
      </sheetData>
      <sheetData sheetId="4">
        <row r="25">
          <cell r="F25">
            <v>25.390000000000004</v>
          </cell>
        </row>
      </sheetData>
      <sheetData sheetId="5">
        <row r="27">
          <cell r="F27">
            <v>2.8000000000000003</v>
          </cell>
        </row>
        <row r="44">
          <cell r="F44">
            <v>10.09</v>
          </cell>
        </row>
        <row r="62">
          <cell r="F62">
            <v>12.790000000000001</v>
          </cell>
        </row>
        <row r="80">
          <cell r="F80">
            <v>46.55</v>
          </cell>
        </row>
        <row r="98">
          <cell r="F98">
            <v>27</v>
          </cell>
        </row>
        <row r="116">
          <cell r="F116">
            <v>29.27</v>
          </cell>
        </row>
        <row r="134">
          <cell r="F134">
            <v>22.459999999999997</v>
          </cell>
        </row>
        <row r="152">
          <cell r="F152">
            <v>21.23</v>
          </cell>
        </row>
        <row r="170">
          <cell r="F170">
            <v>6.5099999999999989</v>
          </cell>
        </row>
        <row r="188">
          <cell r="F188">
            <v>4.9800000000000004</v>
          </cell>
        </row>
        <row r="206">
          <cell r="F206">
            <v>22.68</v>
          </cell>
        </row>
        <row r="224">
          <cell r="F224">
            <v>13.27</v>
          </cell>
        </row>
        <row r="242">
          <cell r="F242">
            <v>2.9060000000000006</v>
          </cell>
        </row>
        <row r="261">
          <cell r="F261">
            <v>2.6460000000000004</v>
          </cell>
        </row>
        <row r="279">
          <cell r="F279">
            <v>0.39760000000000001</v>
          </cell>
        </row>
        <row r="297">
          <cell r="F297">
            <v>3.98</v>
          </cell>
        </row>
        <row r="315">
          <cell r="F315">
            <v>4.2699999999999996</v>
          </cell>
        </row>
        <row r="334">
          <cell r="F334">
            <v>125.10000000000001</v>
          </cell>
        </row>
        <row r="352">
          <cell r="F352">
            <v>9.11</v>
          </cell>
        </row>
        <row r="370">
          <cell r="F370">
            <v>43.54</v>
          </cell>
        </row>
        <row r="388">
          <cell r="F388">
            <v>11.78</v>
          </cell>
        </row>
        <row r="406">
          <cell r="F406">
            <v>104.63000000000001</v>
          </cell>
        </row>
        <row r="424">
          <cell r="F424">
            <v>92.77</v>
          </cell>
        </row>
        <row r="442">
          <cell r="F442">
            <v>130.80000000000001</v>
          </cell>
        </row>
        <row r="460">
          <cell r="F460">
            <v>68.009999999999991</v>
          </cell>
        </row>
        <row r="478">
          <cell r="F478">
            <v>6.5399999999999991</v>
          </cell>
        </row>
        <row r="496">
          <cell r="F496">
            <v>77.89</v>
          </cell>
        </row>
        <row r="514">
          <cell r="F514">
            <v>33.94</v>
          </cell>
        </row>
        <row r="532">
          <cell r="F532">
            <v>3.9999999999999996</v>
          </cell>
        </row>
      </sheetData>
      <sheetData sheetId="6">
        <row r="24">
          <cell r="F24">
            <v>8.7899999999999991</v>
          </cell>
        </row>
        <row r="42">
          <cell r="F42">
            <v>20.28</v>
          </cell>
        </row>
        <row r="78">
          <cell r="F78">
            <v>54.65</v>
          </cell>
        </row>
        <row r="96">
          <cell r="F96">
            <v>1.37</v>
          </cell>
        </row>
        <row r="116">
          <cell r="F116">
            <v>93.740000000000009</v>
          </cell>
        </row>
        <row r="134">
          <cell r="F134">
            <v>22.82</v>
          </cell>
        </row>
        <row r="155">
          <cell r="F155">
            <v>372.28999999999996</v>
          </cell>
        </row>
        <row r="177">
          <cell r="F177">
            <v>1567.1299999999997</v>
          </cell>
        </row>
        <row r="195">
          <cell r="F195">
            <v>1038.8</v>
          </cell>
        </row>
        <row r="213">
          <cell r="F213">
            <v>300.60000000000002</v>
          </cell>
        </row>
        <row r="231">
          <cell r="F231">
            <v>41.78</v>
          </cell>
        </row>
        <row r="249">
          <cell r="F249">
            <v>48.029999999999994</v>
          </cell>
        </row>
        <row r="267">
          <cell r="F267">
            <v>55.91</v>
          </cell>
        </row>
        <row r="285">
          <cell r="F285">
            <v>11.819999999999999</v>
          </cell>
        </row>
        <row r="303">
          <cell r="F303">
            <v>1.5000000000000002</v>
          </cell>
        </row>
        <row r="321">
          <cell r="F321">
            <v>2.59</v>
          </cell>
        </row>
        <row r="339">
          <cell r="F339">
            <v>3821.9100000000003</v>
          </cell>
        </row>
        <row r="357">
          <cell r="F357">
            <v>24.71</v>
          </cell>
        </row>
        <row r="374">
          <cell r="F374">
            <v>16.48</v>
          </cell>
        </row>
      </sheetData>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Configurações_Gerais"/>
      <sheetName val="00.Fundações"/>
      <sheetName val="00. Estrutura"/>
      <sheetName val="00.Especificação&amp;Acabamentos"/>
      <sheetName val="00.Tabela Acabamentos"/>
      <sheetName val="00. Esquadrias e Ferragens"/>
      <sheetName val="00.Alvenaria e Divisórias"/>
      <sheetName val="00.Tabela Item"/>
      <sheetName val="00. Tabela Geral"/>
      <sheetName val="99.Layout-Levantamento"/>
      <sheetName val="98.Layout-Item"/>
      <sheetName val="97.Layout-Geral"/>
      <sheetName val="96.Layout-Resumo Piso"/>
      <sheetName val="95.Layout-Resumo Rodapé"/>
      <sheetName val="94.Layout-Resumo Parede"/>
      <sheetName val="93.Layout-Resumo Teto"/>
      <sheetName val="92.Layout-Resumo"/>
      <sheetName val="Índices&amp;Referências"/>
      <sheetName val="Calculadora de Quantitativos R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Tabela Acabamentos"/>
      <sheetName val="Plan1"/>
      <sheetName val="Levantamento de acabamento de p"/>
    </sheetNames>
    <sheetDataSet>
      <sheetData sheetId="0"/>
      <sheetData sheetId="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tabColor theme="8" tint="0.59999389629810485"/>
  </sheetPr>
  <dimension ref="A1:D118"/>
  <sheetViews>
    <sheetView showGridLines="0" tabSelected="1" showWhiteSpace="0" view="pageLayout" zoomScaleNormal="100" workbookViewId="0">
      <selection activeCell="D55" sqref="D55"/>
    </sheetView>
  </sheetViews>
  <sheetFormatPr defaultColWidth="9.140625" defaultRowHeight="12.75" x14ac:dyDescent="0.25"/>
  <cols>
    <col min="1" max="1" width="10.7109375" style="3" customWidth="1"/>
    <col min="2" max="2" width="55.85546875" style="4" customWidth="1"/>
    <col min="3" max="3" width="17.28515625" style="4" customWidth="1"/>
    <col min="4" max="4" width="17.42578125" style="3" customWidth="1"/>
    <col min="5" max="16384" width="9.140625" style="4"/>
  </cols>
  <sheetData>
    <row r="1" spans="1:4" ht="88.5" customHeight="1" x14ac:dyDescent="0.25">
      <c r="A1" s="34" t="s">
        <v>2</v>
      </c>
      <c r="B1" s="290" t="str">
        <f>'PLANILHA ORÇAMENTARIA'!B1:H1</f>
        <v>Retomada da obra de cozinha e refeitório, a readequação do lactário, banco de leite, recepção, ambulatórios, unidade de terapia intensiva, centro cirúrgico, SPU, CME e pronto Atendimento. A readequação contemplara a construção de um novo pronto atendimento, SPU e CME e reforma nos ambientes existentes listados acima. O projeto, contempla o Projeto Arquitetônico, Hidráulico, Elétrico, Estrutural e Incêndio e Pânico, localizada no município de Sorriso – Mato Grosso</v>
      </c>
      <c r="C1" s="290"/>
      <c r="D1" s="290"/>
    </row>
    <row r="2" spans="1:4" x14ac:dyDescent="0.25">
      <c r="A2" s="48"/>
      <c r="B2" s="30"/>
      <c r="C2" s="30"/>
      <c r="D2" s="30"/>
    </row>
    <row r="3" spans="1:4" x14ac:dyDescent="0.25">
      <c r="A3" s="48" t="s">
        <v>28</v>
      </c>
      <c r="B3" s="7" t="str">
        <f>'PLANILHA ORÇAMENTARIA'!B2</f>
        <v>Sorriso - MT</v>
      </c>
      <c r="C3" s="7"/>
    </row>
    <row r="4" spans="1:4" x14ac:dyDescent="0.25">
      <c r="A4" s="59" t="s">
        <v>29</v>
      </c>
      <c r="B4" s="60" t="str">
        <f>'PLANILHA ORÇAMENTARIA'!B3</f>
        <v>Av. Porto Alegre, 3125 - Centro</v>
      </c>
      <c r="C4" s="60"/>
      <c r="D4" s="61"/>
    </row>
    <row r="5" spans="1:4" x14ac:dyDescent="0.25">
      <c r="A5" s="19" t="s">
        <v>19</v>
      </c>
      <c r="B5" s="25">
        <f>'PLANILHA ORÇAMENTARIA'!E2</f>
        <v>0.26729999999999998</v>
      </c>
      <c r="C5" s="21"/>
      <c r="D5" s="74"/>
    </row>
    <row r="6" spans="1:4" x14ac:dyDescent="0.25">
      <c r="A6" s="19" t="s">
        <v>30</v>
      </c>
      <c r="B6" s="24" t="str">
        <f>'PLANILHA ORÇAMENTARIA'!H2</f>
        <v>SINAPI - 08/2019</v>
      </c>
      <c r="C6" s="21"/>
      <c r="D6" s="4"/>
    </row>
    <row r="7" spans="1:4" x14ac:dyDescent="0.25">
      <c r="A7" s="23"/>
      <c r="B7" s="20"/>
      <c r="C7" s="20"/>
      <c r="D7" s="8"/>
    </row>
    <row r="8" spans="1:4" ht="13.5" thickBot="1" x14ac:dyDescent="0.3">
      <c r="A8" s="9"/>
      <c r="B8" s="10"/>
      <c r="C8" s="10"/>
      <c r="D8" s="11"/>
    </row>
    <row r="9" spans="1:4" ht="13.5" thickTop="1" x14ac:dyDescent="0.25">
      <c r="A9" s="291" t="s">
        <v>31</v>
      </c>
      <c r="B9" s="291"/>
      <c r="C9" s="291"/>
      <c r="D9" s="291"/>
    </row>
    <row r="10" spans="1:4" s="3" customFormat="1" x14ac:dyDescent="0.25">
      <c r="A10" s="18" t="s">
        <v>0</v>
      </c>
      <c r="B10" s="18" t="s">
        <v>1</v>
      </c>
      <c r="C10" s="2" t="s">
        <v>3</v>
      </c>
      <c r="D10" s="18" t="s">
        <v>22</v>
      </c>
    </row>
    <row r="11" spans="1:4" x14ac:dyDescent="0.25">
      <c r="A11" s="3" t="str">
        <f>'PLANILHA ORÇAMENTARIA'!A8</f>
        <v>1.0</v>
      </c>
      <c r="B11" s="55" t="str">
        <f>'PLANILHA ORÇAMENTARIA'!C8</f>
        <v>ADMINISTRAÇÃO DE OBRA</v>
      </c>
      <c r="C11" s="13">
        <f t="shared" ref="C11:C54" si="0">D11/$D$55</f>
        <v>2.509312521714685E-2</v>
      </c>
      <c r="D11" s="31">
        <f>'PLANILHA ORÇAMENTARIA'!H10</f>
        <v>231718.27</v>
      </c>
    </row>
    <row r="12" spans="1:4" x14ac:dyDescent="0.25">
      <c r="A12" s="3" t="str">
        <f>'PLANILHA ORÇAMENTARIA'!A13</f>
        <v>2.0</v>
      </c>
      <c r="B12" s="4" t="str">
        <f>'PLANILHA ORÇAMENTARIA'!C13</f>
        <v>INSTALAÇÕES PROVISÓRIAS</v>
      </c>
      <c r="C12" s="13">
        <f t="shared" si="0"/>
        <v>1.6974521374274531E-2</v>
      </c>
      <c r="D12" s="31">
        <f>'PLANILHA ORÇAMENTARIA'!H25</f>
        <v>156748.37999999998</v>
      </c>
    </row>
    <row r="13" spans="1:4" x14ac:dyDescent="0.25">
      <c r="A13" s="3" t="str">
        <f>'PLANILHA ORÇAMENTARIA'!A28</f>
        <v>3.0</v>
      </c>
      <c r="B13" s="4" t="str">
        <f>'PLANILHA ORÇAMENTARIA'!C28</f>
        <v>SERVIÇOS  PRELIMINARES</v>
      </c>
      <c r="C13" s="13">
        <f t="shared" si="0"/>
        <v>4.2962226649567292E-3</v>
      </c>
      <c r="D13" s="31">
        <f>'PLANILHA ORÇAMENTARIA'!H42</f>
        <v>39672.750000000007</v>
      </c>
    </row>
    <row r="14" spans="1:4" x14ac:dyDescent="0.25">
      <c r="A14" s="3" t="str">
        <f>'PLANILHA ORÇAMENTARIA'!A43</f>
        <v>4.0</v>
      </c>
      <c r="B14" s="4" t="str">
        <f>'PLANILHA ORÇAMENTARIA'!C43</f>
        <v>ALVENARIAS DE DIVISÓRISA</v>
      </c>
      <c r="C14" s="13">
        <f t="shared" si="0"/>
        <v>4.6987102153215339E-2</v>
      </c>
      <c r="D14" s="31">
        <f>'PLANILHA ORÇAMENTARIA'!H49</f>
        <v>433894.54000000004</v>
      </c>
    </row>
    <row r="15" spans="1:4" x14ac:dyDescent="0.25">
      <c r="A15" s="3" t="str">
        <f>'PLANILHA ORÇAMENTARIA'!A50</f>
        <v>5.0</v>
      </c>
      <c r="B15" s="4" t="str">
        <f>'PLANILHA ORÇAMENTARIA'!C50</f>
        <v>ESQUADRIAS E FERRAGENS</v>
      </c>
      <c r="C15" s="13">
        <f t="shared" si="0"/>
        <v>5.6302667401257181E-2</v>
      </c>
      <c r="D15" s="31">
        <f>'PLANILHA ORÇAMENTARIA'!H85</f>
        <v>519917.56999999989</v>
      </c>
    </row>
    <row r="16" spans="1:4" x14ac:dyDescent="0.25">
      <c r="A16" s="3" t="str">
        <f>'PLANILHA ORÇAMENTARIA'!A86</f>
        <v>6.0</v>
      </c>
      <c r="B16" s="4" t="str">
        <f>'PLANILHA ORÇAMENTARIA'!C86</f>
        <v>COBERTURA</v>
      </c>
      <c r="C16" s="13">
        <f t="shared" si="0"/>
        <v>8.4203877455432827E-2</v>
      </c>
      <c r="D16" s="31">
        <f>'PLANILHA ORÇAMENTARIA'!H90</f>
        <v>777566.63</v>
      </c>
    </row>
    <row r="17" spans="1:4" x14ac:dyDescent="0.25">
      <c r="A17" s="3" t="str">
        <f>'PLANILHA ORÇAMENTARIA'!A91</f>
        <v>7.0</v>
      </c>
      <c r="B17" s="4" t="str">
        <f>'PLANILHA ORÇAMENTARIA'!C91</f>
        <v>IMPERMEABILIZAÇÃO</v>
      </c>
      <c r="C17" s="13">
        <f t="shared" si="0"/>
        <v>8.7821504263454206E-4</v>
      </c>
      <c r="D17" s="31">
        <f>'PLANILHA ORÇAMENTARIA'!H93</f>
        <v>8109.73</v>
      </c>
    </row>
    <row r="18" spans="1:4" x14ac:dyDescent="0.25">
      <c r="A18" s="3" t="str">
        <f>'PLANILHA ORÇAMENTARIA'!A94</f>
        <v>8.0</v>
      </c>
      <c r="B18" s="4" t="str">
        <f>'PLANILHA ORÇAMENTARIA'!C94</f>
        <v>REVESTIMENTO</v>
      </c>
      <c r="C18" s="13">
        <f t="shared" si="0"/>
        <v>5.8672482351927541E-2</v>
      </c>
      <c r="D18" s="31">
        <f>'PLANILHA ORÇAMENTARIA'!H98</f>
        <v>541801.23</v>
      </c>
    </row>
    <row r="19" spans="1:4" x14ac:dyDescent="0.25">
      <c r="A19" s="3" t="str">
        <f>'PLANILHA ORÇAMENTARIA'!A99</f>
        <v>9.0</v>
      </c>
      <c r="B19" s="4" t="str">
        <f>'PLANILHA ORÇAMENTARIA'!C99</f>
        <v>FORRO</v>
      </c>
      <c r="C19" s="13">
        <f t="shared" si="0"/>
        <v>3.2275255341863186E-2</v>
      </c>
      <c r="D19" s="31">
        <f>'PLANILHA ORÇAMENTARIA'!H102</f>
        <v>298040.45</v>
      </c>
    </row>
    <row r="20" spans="1:4" x14ac:dyDescent="0.25">
      <c r="A20" s="3" t="str">
        <f>'PLANILHA ORÇAMENTARIA'!A103</f>
        <v>10.0</v>
      </c>
      <c r="B20" s="4" t="str">
        <f>'PLANILHA ORÇAMENTARIA'!C103</f>
        <v>PINTURA</v>
      </c>
      <c r="C20" s="13">
        <f t="shared" si="0"/>
        <v>6.8535018354975191E-2</v>
      </c>
      <c r="D20" s="31">
        <f>'PLANILHA ORÇAMENTARIA'!H112</f>
        <v>632875.16999999993</v>
      </c>
    </row>
    <row r="21" spans="1:4" x14ac:dyDescent="0.25">
      <c r="A21" s="3" t="str">
        <f>'PLANILHA ORÇAMENTARIA'!A113</f>
        <v>11.0</v>
      </c>
      <c r="B21" s="4" t="str">
        <f>'PLANILHA ORÇAMENTARIA'!C113</f>
        <v>LOUÇAS E METAIS</v>
      </c>
      <c r="C21" s="13">
        <f t="shared" si="0"/>
        <v>2.612719342497427E-3</v>
      </c>
      <c r="D21" s="31">
        <f>'PLANILHA ORÇAMENTARIA'!H116</f>
        <v>24126.720000000001</v>
      </c>
    </row>
    <row r="22" spans="1:4" x14ac:dyDescent="0.25">
      <c r="A22" s="3" t="str">
        <f>'PLANILHA ORÇAMENTARIA'!A117</f>
        <v>12.0</v>
      </c>
      <c r="B22" s="4" t="str">
        <f>'PLANILHA ORÇAMENTARIA'!C117</f>
        <v>PISOS E PAVIMENTAÇÕES</v>
      </c>
      <c r="C22" s="13">
        <f t="shared" si="0"/>
        <v>0.11194208602073964</v>
      </c>
      <c r="D22" s="31">
        <f>'PLANILHA ORÇAMENTARIA'!H127</f>
        <v>1033710.48</v>
      </c>
    </row>
    <row r="23" spans="1:4" x14ac:dyDescent="0.25">
      <c r="A23" s="3" t="str">
        <f>'PLANILHA ORÇAMENTARIA'!A128</f>
        <v>13.0</v>
      </c>
      <c r="B23" s="4" t="str">
        <f>'PLANILHA ORÇAMENTARIA'!C128</f>
        <v>SERVIÇOS COMPLEMENTARES</v>
      </c>
      <c r="C23" s="13">
        <f t="shared" si="0"/>
        <v>9.8374098781535926E-2</v>
      </c>
      <c r="D23" s="31">
        <f>'PLANILHA ORÇAMENTARIA'!H133</f>
        <v>908419.17</v>
      </c>
    </row>
    <row r="24" spans="1:4" x14ac:dyDescent="0.25">
      <c r="A24" s="3" t="str">
        <f>'PLANILHA ORÇAMENTARIA'!A134</f>
        <v>14.0</v>
      </c>
      <c r="B24" s="4" t="str">
        <f>'PLANILHA ORÇAMENTARIA'!C134</f>
        <v>PAISAGISMO</v>
      </c>
      <c r="C24" s="13">
        <f t="shared" si="0"/>
        <v>5.542339759915282E-3</v>
      </c>
      <c r="D24" s="31">
        <f>'PLANILHA ORÇAMENTARIA'!H137</f>
        <v>51179.81</v>
      </c>
    </row>
    <row r="25" spans="1:4" x14ac:dyDescent="0.25">
      <c r="A25" s="3" t="str">
        <f>'PLANILHA ORÇAMENTARIA'!A138</f>
        <v>15.0</v>
      </c>
      <c r="B25" s="4" t="str">
        <f>'PLANILHA ORÇAMENTARIA'!C138</f>
        <v>ACESSIBILIDADE</v>
      </c>
      <c r="C25" s="13">
        <f t="shared" si="0"/>
        <v>7.3946598262259093E-3</v>
      </c>
      <c r="D25" s="31">
        <f>'PLANILHA ORÇAMENTARIA'!H148</f>
        <v>68284.75</v>
      </c>
    </row>
    <row r="26" spans="1:4" x14ac:dyDescent="0.25">
      <c r="A26" s="3" t="str">
        <f>'PLANILHA ORÇAMENTARIA'!A149</f>
        <v>16.0</v>
      </c>
      <c r="B26" s="4" t="str">
        <f>'PLANILHA ORÇAMENTARIA'!C149</f>
        <v>DEPÓSITO DE GASES</v>
      </c>
      <c r="C26" s="13">
        <f t="shared" si="0"/>
        <v>9.1036571398954013E-4</v>
      </c>
      <c r="D26" s="31">
        <f>'PLANILHA ORÇAMENTARIA'!H165</f>
        <v>8406.619999999999</v>
      </c>
    </row>
    <row r="27" spans="1:4" x14ac:dyDescent="0.25">
      <c r="A27" s="3" t="str">
        <f>'PLANILHA ORÇAMENTARIA'!A166</f>
        <v>17.0</v>
      </c>
      <c r="B27" s="4" t="str">
        <f>'PLANILHA ORÇAMENTARIA'!C166</f>
        <v>LIMPEZA FINAL DA OBRA</v>
      </c>
      <c r="C27" s="13">
        <f t="shared" si="0"/>
        <v>3.6129561944758287E-3</v>
      </c>
      <c r="D27" s="31">
        <f>'PLANILHA ORÇAMENTARIA'!H170</f>
        <v>33363.240000000005</v>
      </c>
    </row>
    <row r="28" spans="1:4" x14ac:dyDescent="0.25">
      <c r="A28" s="3" t="str">
        <f>'PLANILHA ORÇAMENTARIA'!A173</f>
        <v>18.0</v>
      </c>
      <c r="B28" s="4" t="str">
        <f>'PLANILHA ORÇAMENTARIA'!C173</f>
        <v>BAIXA TENSÃO</v>
      </c>
      <c r="C28" s="13">
        <f t="shared" si="0"/>
        <v>8.8724792043260198E-2</v>
      </c>
      <c r="D28" s="31">
        <f>'PLANILHA ORÇAMENTARIA'!H230</f>
        <v>819314.26000000024</v>
      </c>
    </row>
    <row r="29" spans="1:4" x14ac:dyDescent="0.25">
      <c r="A29" s="3" t="str">
        <f>'PLANILHA ORÇAMENTARIA'!A231</f>
        <v>19.0</v>
      </c>
      <c r="B29" s="4" t="str">
        <f>'PLANILHA ORÇAMENTARIA'!C231</f>
        <v>QDGBT</v>
      </c>
      <c r="C29" s="13">
        <f t="shared" si="0"/>
        <v>6.0782420379794791E-3</v>
      </c>
      <c r="D29" s="31">
        <f>'PLANILHA ORÇAMENTARIA'!H233</f>
        <v>56128.51</v>
      </c>
    </row>
    <row r="30" spans="1:4" x14ac:dyDescent="0.25">
      <c r="A30" s="3" t="str">
        <f>'PLANILHA ORÇAMENTARIA'!A236</f>
        <v>20.0</v>
      </c>
      <c r="B30" s="4" t="str">
        <f>'PLANILHA ORÇAMENTARIA'!C236</f>
        <v>LÓGICA</v>
      </c>
      <c r="C30" s="13">
        <f t="shared" si="0"/>
        <v>1.4275919270715745E-2</v>
      </c>
      <c r="D30" s="31">
        <f>'PLANILHA ORÇAMENTARIA'!H264</f>
        <v>131828.59000000003</v>
      </c>
    </row>
    <row r="31" spans="1:4" x14ac:dyDescent="0.25">
      <c r="A31" s="3" t="str">
        <f>'PLANILHA ORÇAMENTARIA'!A267</f>
        <v>21.0</v>
      </c>
      <c r="B31" s="4" t="str">
        <f>'PLANILHA ORÇAMENTARIA'!C267</f>
        <v>ÁGUA FRIA</v>
      </c>
      <c r="C31" s="13">
        <f t="shared" si="0"/>
        <v>2.0534434213153655E-2</v>
      </c>
      <c r="D31" s="31">
        <f>'PLANILHA ORÇAMENTARIA'!H334</f>
        <v>189621.8</v>
      </c>
    </row>
    <row r="32" spans="1:4" x14ac:dyDescent="0.25">
      <c r="A32" s="3" t="str">
        <f>'PLANILHA ORÇAMENTARIA'!A335</f>
        <v>22.0</v>
      </c>
      <c r="B32" s="4" t="str">
        <f>'PLANILHA ORÇAMENTARIA'!C335</f>
        <v>INSTALAÇÕES SANITÁRIAS</v>
      </c>
      <c r="C32" s="13">
        <f t="shared" si="0"/>
        <v>8.5161896855736365E-3</v>
      </c>
      <c r="D32" s="31">
        <f>'PLANILHA ORÇAMENTARIA'!H364</f>
        <v>78641.329999999987</v>
      </c>
    </row>
    <row r="33" spans="1:4" x14ac:dyDescent="0.25">
      <c r="A33" s="3" t="str">
        <f>'PLANILHA ORÇAMENTARIA'!A365</f>
        <v>23.0</v>
      </c>
      <c r="B33" s="4" t="str">
        <f>'PLANILHA ORÇAMENTARIA'!C365</f>
        <v>DRENAGEM DE AR CONDIONADO</v>
      </c>
      <c r="C33" s="13">
        <f t="shared" si="0"/>
        <v>6.7668126274369968E-4</v>
      </c>
      <c r="D33" s="31">
        <f>'PLANILHA ORÇAMENTARIA'!H371</f>
        <v>6248.7000000000007</v>
      </c>
    </row>
    <row r="34" spans="1:4" x14ac:dyDescent="0.25">
      <c r="A34" s="3" t="str">
        <f>'PLANILHA ORÇAMENTARIA'!A374</f>
        <v>24.0</v>
      </c>
      <c r="B34" s="4" t="str">
        <f>'PLANILHA ORÇAMENTARIA'!C374</f>
        <v>EXTINTORES DE INCÊNDIO</v>
      </c>
      <c r="C34" s="13">
        <f t="shared" si="0"/>
        <v>2.5607112538957514E-3</v>
      </c>
      <c r="D34" s="31">
        <f>'PLANILHA ORÇAMENTARIA'!H380</f>
        <v>23646.46</v>
      </c>
    </row>
    <row r="35" spans="1:4" x14ac:dyDescent="0.25">
      <c r="A35" s="195" t="str">
        <f>'PLANILHA ORÇAMENTARIA'!A381</f>
        <v>25.0</v>
      </c>
      <c r="B35" s="4" t="str">
        <f>'PLANILHA ORÇAMENTARIA'!C381</f>
        <v>SINALIZAÇÃO</v>
      </c>
      <c r="C35" s="13">
        <f t="shared" si="0"/>
        <v>4.4027652834774432E-4</v>
      </c>
      <c r="D35" s="31">
        <f>'PLANILHA ORÇAMENTARIA'!H387</f>
        <v>4065.6600000000003</v>
      </c>
    </row>
    <row r="36" spans="1:4" x14ac:dyDescent="0.25">
      <c r="A36" s="3" t="str">
        <f>'PLANILHA ORÇAMENTARIA'!A388</f>
        <v>26.0</v>
      </c>
      <c r="B36" s="4" t="str">
        <f>'PLANILHA ORÇAMENTARIA'!C388</f>
        <v>LUMINÁRIA DE EMERGENCIA</v>
      </c>
      <c r="C36" s="13">
        <f t="shared" si="0"/>
        <v>1.7436408559685847E-3</v>
      </c>
      <c r="D36" s="31">
        <f>'PLANILHA ORÇAMENTARIA'!H390</f>
        <v>16101.36</v>
      </c>
    </row>
    <row r="37" spans="1:4" x14ac:dyDescent="0.25">
      <c r="A37" s="3" t="str">
        <f>'PLANILHA ORÇAMENTARIA'!A391</f>
        <v>27.0</v>
      </c>
      <c r="B37" s="4" t="str">
        <f>'PLANILHA ORÇAMENTARIA'!C391</f>
        <v>SINALIZAÇÃO</v>
      </c>
      <c r="C37" s="13">
        <f t="shared" si="0"/>
        <v>2.7812501967183273E-3</v>
      </c>
      <c r="D37" s="31">
        <f>'PLANILHA ORÇAMENTARIA'!H404</f>
        <v>25682.99</v>
      </c>
    </row>
    <row r="38" spans="1:4" x14ac:dyDescent="0.25">
      <c r="A38" s="3" t="str">
        <f>'PLANILHA ORÇAMENTARIA'!A405</f>
        <v>28.0</v>
      </c>
      <c r="B38" s="4" t="str">
        <f>'PLANILHA ORÇAMENTARIA'!C405</f>
        <v>SISTEMA DE ACIONAMENTO DO HIDRANTE</v>
      </c>
      <c r="C38" s="13">
        <f t="shared" si="0"/>
        <v>5.5625003934366545E-3</v>
      </c>
      <c r="D38" s="31">
        <f>'PLANILHA ORÇAMENTARIA'!H430</f>
        <v>51365.98</v>
      </c>
    </row>
    <row r="39" spans="1:4" x14ac:dyDescent="0.25">
      <c r="A39" s="3" t="str">
        <f>'PLANILHA ORÇAMENTARIA'!A431</f>
        <v>29.0</v>
      </c>
      <c r="B39" s="4" t="str">
        <f>'PLANILHA ORÇAMENTARIA'!C431</f>
        <v>CASA DE BOMBAS</v>
      </c>
      <c r="C39" s="13">
        <f t="shared" si="0"/>
        <v>1.5119727929494614E-3</v>
      </c>
      <c r="D39" s="31">
        <f>'PLANILHA ORÇAMENTARIA'!H440</f>
        <v>13962.060000000001</v>
      </c>
    </row>
    <row r="40" spans="1:4" x14ac:dyDescent="0.25">
      <c r="A40" s="3" t="str">
        <f>'PLANILHA ORÇAMENTARIA'!A443</f>
        <v>30.0</v>
      </c>
      <c r="B40" s="4" t="str">
        <f>'PLANILHA ORÇAMENTARIA'!C443</f>
        <v>INFRA ESTRUTURA</v>
      </c>
      <c r="C40" s="13">
        <f t="shared" si="0"/>
        <v>4.5358025069148402E-3</v>
      </c>
      <c r="D40" s="31">
        <f>'PLANILHA ORÇAMENTARIA'!H451</f>
        <v>41885.11</v>
      </c>
    </row>
    <row r="41" spans="1:4" x14ac:dyDescent="0.25">
      <c r="A41" s="3" t="str">
        <f>'PLANILHA ORÇAMENTARIA'!A452</f>
        <v>31.0</v>
      </c>
      <c r="B41" s="4" t="str">
        <f>'PLANILHA ORÇAMENTARIA'!C452</f>
        <v>BLOCO DE COROAMENTO</v>
      </c>
      <c r="C41" s="13">
        <f t="shared" si="0"/>
        <v>2.2249389726620897E-2</v>
      </c>
      <c r="D41" s="31">
        <f>'PLANILHA ORÇAMENTARIA'!H458</f>
        <v>205458.27000000002</v>
      </c>
    </row>
    <row r="42" spans="1:4" x14ac:dyDescent="0.25">
      <c r="A42" s="3" t="str">
        <f>'PLANILHA ORÇAMENTARIA'!A459</f>
        <v>32.0</v>
      </c>
      <c r="B42" s="4" t="str">
        <f>'PLANILHA ORÇAMENTARIA'!C459</f>
        <v>VIGAS BALDRAME</v>
      </c>
      <c r="C42" s="13">
        <f t="shared" si="0"/>
        <v>7.2994802375993652E-3</v>
      </c>
      <c r="D42" s="31">
        <f>'PLANILHA ORÇAMENTARIA'!H462</f>
        <v>67405.83</v>
      </c>
    </row>
    <row r="43" spans="1:4" x14ac:dyDescent="0.25">
      <c r="A43" s="3" t="str">
        <f>'PLANILHA ORÇAMENTARIA'!A463</f>
        <v>33.0</v>
      </c>
      <c r="B43" s="4" t="str">
        <f>'PLANILHA ORÇAMENTARIA'!C463</f>
        <v>PILARES</v>
      </c>
      <c r="C43" s="13">
        <f t="shared" si="0"/>
        <v>1.8969274036877017E-2</v>
      </c>
      <c r="D43" s="31">
        <f>'PLANILHA ORÇAMENTARIA'!H471</f>
        <v>175168.59000000003</v>
      </c>
    </row>
    <row r="44" spans="1:4" x14ac:dyDescent="0.25">
      <c r="A44" s="3" t="str">
        <f>'PLANILHA ORÇAMENTARIA'!A472</f>
        <v>34.0</v>
      </c>
      <c r="B44" s="4" t="str">
        <f>'PLANILHA ORÇAMENTARIA'!C472</f>
        <v>VIGAS</v>
      </c>
      <c r="C44" s="13">
        <f t="shared" si="0"/>
        <v>2.4646980370968505E-2</v>
      </c>
      <c r="D44" s="31">
        <f>'PLANILHA ORÇAMENTARIA'!H479</f>
        <v>227598.42</v>
      </c>
    </row>
    <row r="45" spans="1:4" x14ac:dyDescent="0.25">
      <c r="A45" s="3" t="str">
        <f>'PLANILHA ORÇAMENTARIA'!A480</f>
        <v>35.0</v>
      </c>
      <c r="B45" s="4" t="str">
        <f>'PLANILHA ORÇAMENTARIA'!C480</f>
        <v>COBERTURA METÁLICA</v>
      </c>
      <c r="C45" s="13">
        <f t="shared" si="0"/>
        <v>1.4279660742962417E-2</v>
      </c>
      <c r="D45" s="31">
        <f>'PLANILHA ORÇAMENTARIA'!H485</f>
        <v>131863.14000000001</v>
      </c>
    </row>
    <row r="46" spans="1:4" x14ac:dyDescent="0.25">
      <c r="A46" s="3" t="str">
        <f>'PLANILHA ORÇAMENTARIA'!A486</f>
        <v>36.0</v>
      </c>
      <c r="B46" s="4" t="str">
        <f>'PLANILHA ORÇAMENTARIA'!C486</f>
        <v>ESTACAS</v>
      </c>
      <c r="C46" s="13">
        <f t="shared" si="0"/>
        <v>6.0733613388721679E-2</v>
      </c>
      <c r="D46" s="31">
        <f>'PLANILHA ORÇAMENTARIA'!H488</f>
        <v>560834.4</v>
      </c>
    </row>
    <row r="47" spans="1:4" x14ac:dyDescent="0.25">
      <c r="A47" s="3" t="str">
        <f>'PLANILHA ORÇAMENTARIA'!A491</f>
        <v>37.0</v>
      </c>
      <c r="B47" s="4" t="str">
        <f>'PLANILHA ORÇAMENTARIA'!C491</f>
        <v>INFRA ESTRUTURA</v>
      </c>
      <c r="C47" s="13">
        <f t="shared" si="0"/>
        <v>2.3783775616846598E-3</v>
      </c>
      <c r="D47" s="31">
        <f>'PLANILHA ORÇAMENTARIA'!H499</f>
        <v>21962.73</v>
      </c>
    </row>
    <row r="48" spans="1:4" x14ac:dyDescent="0.25">
      <c r="A48" s="195" t="str">
        <f>'PLANILHA ORÇAMENTARIA'!A500</f>
        <v>38.0</v>
      </c>
      <c r="B48" s="4" t="str">
        <f>'PLANILHA ORÇAMENTARIA'!C500</f>
        <v>BLOCO DE COROAMENTO</v>
      </c>
      <c r="C48" s="13">
        <f t="shared" si="0"/>
        <v>7.3786911577021878E-3</v>
      </c>
      <c r="D48" s="31">
        <f>'PLANILHA ORÇAMENTARIA'!H507</f>
        <v>68137.290000000008</v>
      </c>
    </row>
    <row r="49" spans="1:4" x14ac:dyDescent="0.25">
      <c r="A49" s="3" t="str">
        <f>'PLANILHA ORÇAMENTARIA'!A508</f>
        <v>39.0</v>
      </c>
      <c r="B49" s="4" t="str">
        <f>'PLANILHA ORÇAMENTARIA'!C508</f>
        <v>VIGAS BALDRAME</v>
      </c>
      <c r="C49" s="13">
        <f t="shared" si="0"/>
        <v>1.8211288578819833E-3</v>
      </c>
      <c r="D49" s="31">
        <f>'PLANILHA ORÇAMENTARIA'!H511</f>
        <v>16816.91</v>
      </c>
    </row>
    <row r="50" spans="1:4" x14ac:dyDescent="0.25">
      <c r="A50" s="3" t="str">
        <f>'PLANILHA ORÇAMENTARIA'!A512</f>
        <v>40.0</v>
      </c>
      <c r="B50" s="4" t="str">
        <f>'PLANILHA ORÇAMENTARIA'!C512</f>
        <v>PILARES</v>
      </c>
      <c r="C50" s="13">
        <f t="shared" si="0"/>
        <v>1.2062393900090777E-2</v>
      </c>
      <c r="D50" s="31">
        <f>'PLANILHA ORÇAMENTARIA'!H519</f>
        <v>111388.15999999999</v>
      </c>
    </row>
    <row r="51" spans="1:4" x14ac:dyDescent="0.25">
      <c r="A51" s="3" t="str">
        <f>'PLANILHA ORÇAMENTARIA'!A520</f>
        <v>41.0</v>
      </c>
      <c r="B51" s="4" t="str">
        <f>'PLANILHA ORÇAMENTARIA'!C520</f>
        <v>VIGAS</v>
      </c>
      <c r="C51" s="13">
        <f t="shared" si="0"/>
        <v>1.0713552545842124E-2</v>
      </c>
      <c r="D51" s="31">
        <f>'PLANILHA ORÇAMENTARIA'!H527</f>
        <v>98932.51</v>
      </c>
    </row>
    <row r="52" spans="1:4" x14ac:dyDescent="0.25">
      <c r="A52" s="3" t="str">
        <f>'PLANILHA ORÇAMENTARIA'!A528</f>
        <v>42.0</v>
      </c>
      <c r="B52" s="4" t="str">
        <f>'PLANILHA ORÇAMENTARIA'!C528</f>
        <v>COBERTURA METÁLICA</v>
      </c>
      <c r="C52" s="13">
        <f t="shared" si="0"/>
        <v>7.0981034804222035E-3</v>
      </c>
      <c r="D52" s="31">
        <f>'PLANILHA ORÇAMENTARIA'!H531</f>
        <v>65546.25</v>
      </c>
    </row>
    <row r="53" spans="1:4" x14ac:dyDescent="0.25">
      <c r="A53" s="3" t="str">
        <f>'PLANILHA ORÇAMENTARIA'!A532</f>
        <v>43.0</v>
      </c>
      <c r="B53" s="4" t="str">
        <f>'PLANILHA ORÇAMENTARIA'!C532</f>
        <v>ESTACAS</v>
      </c>
      <c r="C53" s="13">
        <f t="shared" si="0"/>
        <v>2.2775105020770629E-2</v>
      </c>
      <c r="D53" s="31">
        <f>'PLANILHA ORÇAMENTARIA'!H534</f>
        <v>210312.9</v>
      </c>
    </row>
    <row r="54" spans="1:4" ht="13.5" thickBot="1" x14ac:dyDescent="0.3">
      <c r="A54" s="3" t="str">
        <f>'PLANILHA ORÇAMENTARIA'!A535</f>
        <v>44.0</v>
      </c>
      <c r="B54" s="4" t="str">
        <f>'PLANILHA ORÇAMENTARIA'!C535</f>
        <v>RESERVATÓRIO</v>
      </c>
      <c r="C54" s="13">
        <f t="shared" si="0"/>
        <v>5.0441229331345218E-3</v>
      </c>
      <c r="D54" s="31">
        <f>'PLANILHA ORÇAMENTARIA'!H542</f>
        <v>46579.11</v>
      </c>
    </row>
    <row r="55" spans="1:4" ht="13.5" thickTop="1" x14ac:dyDescent="0.25">
      <c r="A55" s="27"/>
      <c r="B55" s="28" t="s">
        <v>27</v>
      </c>
      <c r="C55" s="29">
        <f>SUM(C11:C54)</f>
        <v>1.0000000000000002</v>
      </c>
      <c r="D55" s="32">
        <f>SUM(D11:D54)</f>
        <v>9234332.8299999982</v>
      </c>
    </row>
    <row r="56" spans="1:4" x14ac:dyDescent="0.25">
      <c r="A56" s="292" t="str">
        <f>'PLANILHA ORÇAMENTARIA'!A545:H545</f>
        <v>Nove milhões, duzentos e trinta e quatro mil, trezentos e trinta e dois reais e oitenta e três centavos.</v>
      </c>
      <c r="B56" s="292"/>
      <c r="C56" s="292"/>
      <c r="D56" s="292"/>
    </row>
    <row r="57" spans="1:4" x14ac:dyDescent="0.25">
      <c r="A57" s="48"/>
      <c r="B57" s="7"/>
      <c r="C57" s="7"/>
      <c r="D57" s="8"/>
    </row>
    <row r="58" spans="1:4" x14ac:dyDescent="0.25">
      <c r="A58" s="48"/>
      <c r="B58" s="7"/>
      <c r="C58" s="7"/>
      <c r="D58" s="8"/>
    </row>
    <row r="59" spans="1:4" x14ac:dyDescent="0.25">
      <c r="A59" s="48"/>
      <c r="B59" s="7"/>
      <c r="C59" s="7"/>
      <c r="D59" s="8"/>
    </row>
    <row r="60" spans="1:4" x14ac:dyDescent="0.25">
      <c r="A60" s="48"/>
      <c r="B60" s="7"/>
      <c r="C60" s="7"/>
      <c r="D60" s="8"/>
    </row>
    <row r="62" spans="1:4" x14ac:dyDescent="0.25">
      <c r="A62" s="4"/>
      <c r="D62" s="4"/>
    </row>
    <row r="63" spans="1:4" x14ac:dyDescent="0.25">
      <c r="A63" s="4"/>
      <c r="D63" s="4"/>
    </row>
    <row r="72" spans="1:4" x14ac:dyDescent="0.25">
      <c r="A72" s="4"/>
      <c r="D72" s="4"/>
    </row>
    <row r="73" spans="1:4" x14ac:dyDescent="0.25">
      <c r="A73" s="4"/>
      <c r="D73" s="4"/>
    </row>
    <row r="88" spans="1:4" x14ac:dyDescent="0.25">
      <c r="A88" s="4"/>
      <c r="D88" s="4"/>
    </row>
    <row r="89" spans="1:4" x14ac:dyDescent="0.25">
      <c r="A89" s="4"/>
      <c r="D89" s="4"/>
    </row>
    <row r="108" spans="3:4" x14ac:dyDescent="0.25">
      <c r="C108" s="62"/>
      <c r="D108" s="62"/>
    </row>
    <row r="109" spans="3:4" x14ac:dyDescent="0.25">
      <c r="C109" s="62"/>
      <c r="D109" s="62"/>
    </row>
    <row r="110" spans="3:4" x14ac:dyDescent="0.25">
      <c r="C110" s="62"/>
      <c r="D110" s="62"/>
    </row>
    <row r="111" spans="3:4" x14ac:dyDescent="0.25">
      <c r="C111" s="62"/>
      <c r="D111" s="63"/>
    </row>
    <row r="112" spans="3:4" x14ac:dyDescent="0.25">
      <c r="C112" s="62"/>
      <c r="D112" s="63"/>
    </row>
    <row r="113" spans="3:4" x14ac:dyDescent="0.25">
      <c r="C113" s="62"/>
      <c r="D113" s="63"/>
    </row>
    <row r="114" spans="3:4" x14ac:dyDescent="0.25">
      <c r="C114" s="62"/>
      <c r="D114" s="63"/>
    </row>
    <row r="115" spans="3:4" x14ac:dyDescent="0.25">
      <c r="C115" s="62"/>
      <c r="D115" s="63"/>
    </row>
    <row r="116" spans="3:4" x14ac:dyDescent="0.25">
      <c r="C116" s="62"/>
      <c r="D116" s="63"/>
    </row>
    <row r="117" spans="3:4" x14ac:dyDescent="0.25">
      <c r="C117" s="62"/>
      <c r="D117" s="63"/>
    </row>
    <row r="118" spans="3:4" x14ac:dyDescent="0.25">
      <c r="C118" s="62"/>
      <c r="D118" s="63"/>
    </row>
  </sheetData>
  <mergeCells count="3">
    <mergeCell ref="B1:D1"/>
    <mergeCell ref="A9:D9"/>
    <mergeCell ref="A56:D56"/>
  </mergeCells>
  <conditionalFormatting sqref="A13:D19 A28:D38 A55:D56 A9:D11">
    <cfRule type="expression" dxfId="6" priority="7">
      <formula>EVEN(ROW())=ROW()</formula>
    </cfRule>
  </conditionalFormatting>
  <conditionalFormatting sqref="A12:D12">
    <cfRule type="expression" dxfId="5" priority="5">
      <formula>EVEN(ROW())=ROW()</formula>
    </cfRule>
  </conditionalFormatting>
  <conditionalFormatting sqref="A20:D27">
    <cfRule type="expression" dxfId="4" priority="4">
      <formula>EVEN(ROW())=ROW()</formula>
    </cfRule>
  </conditionalFormatting>
  <conditionalFormatting sqref="A41:D50">
    <cfRule type="expression" dxfId="3" priority="3">
      <formula>EVEN(ROW())=ROW()</formula>
    </cfRule>
  </conditionalFormatting>
  <conditionalFormatting sqref="A39:D40">
    <cfRule type="expression" dxfId="2" priority="2">
      <formula>EVEN(ROW())=ROW()</formula>
    </cfRule>
  </conditionalFormatting>
  <conditionalFormatting sqref="A51:D54">
    <cfRule type="expression" dxfId="1" priority="1">
      <formula>EVEN(ROW())=ROW()</formula>
    </cfRule>
  </conditionalFormatting>
  <pageMargins left="0.511811024" right="0.511811024" top="0.890625" bottom="0.92031249999999998" header="0.31496062000000002" footer="0.31496062000000002"/>
  <pageSetup paperSize="9" scale="90" orientation="portrait" r:id="rId1"/>
  <headerFooter>
    <oddFooter>&amp;RPLANILHA RESUMO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tabColor theme="8" tint="0.59999389629810485"/>
  </sheetPr>
  <dimension ref="A1:I548"/>
  <sheetViews>
    <sheetView showGridLines="0" showWhiteSpace="0" view="pageLayout" zoomScale="85" zoomScaleNormal="85" zoomScalePageLayoutView="85" workbookViewId="0">
      <selection activeCell="I6" sqref="I6"/>
    </sheetView>
  </sheetViews>
  <sheetFormatPr defaultColWidth="9.140625" defaultRowHeight="15.75" outlineLevelRow="2" x14ac:dyDescent="0.25"/>
  <cols>
    <col min="1" max="1" width="10.7109375" style="98" customWidth="1"/>
    <col min="2" max="2" width="16.42578125" style="98" customWidth="1"/>
    <col min="3" max="3" width="57.140625" style="40" customWidth="1"/>
    <col min="4" max="4" width="8.7109375" style="98" bestFit="1" customWidth="1"/>
    <col min="5" max="5" width="12.140625" style="189" customWidth="1"/>
    <col min="6" max="6" width="16.28515625" style="99" customWidth="1"/>
    <col min="7" max="7" width="16.28515625" style="100" customWidth="1"/>
    <col min="8" max="8" width="22.7109375" style="101" bestFit="1" customWidth="1"/>
    <col min="9" max="9" width="57" style="35" customWidth="1"/>
    <col min="10" max="10" width="11.42578125" style="35" bestFit="1" customWidth="1"/>
    <col min="11" max="16384" width="9.140625" style="35"/>
  </cols>
  <sheetData>
    <row r="1" spans="1:9" s="1" customFormat="1" ht="58.5" customHeight="1" x14ac:dyDescent="0.25">
      <c r="A1" s="75" t="s">
        <v>94</v>
      </c>
      <c r="B1" s="295" t="s">
        <v>2293</v>
      </c>
      <c r="C1" s="295"/>
      <c r="D1" s="295"/>
      <c r="E1" s="295"/>
      <c r="F1" s="295"/>
      <c r="G1" s="295"/>
      <c r="H1" s="295"/>
      <c r="I1" s="174"/>
    </row>
    <row r="2" spans="1:9" x14ac:dyDescent="0.25">
      <c r="A2" s="76" t="s">
        <v>93</v>
      </c>
      <c r="B2" s="77" t="s">
        <v>2294</v>
      </c>
      <c r="C2" s="78"/>
      <c r="D2" s="79" t="s">
        <v>19</v>
      </c>
      <c r="E2" s="175">
        <v>0.26729999999999998</v>
      </c>
      <c r="F2" s="80"/>
      <c r="G2" s="81" t="s">
        <v>30</v>
      </c>
      <c r="H2" s="82" t="s">
        <v>1286</v>
      </c>
      <c r="I2" s="40"/>
    </row>
    <row r="3" spans="1:9" x14ac:dyDescent="0.25">
      <c r="A3" s="76" t="s">
        <v>95</v>
      </c>
      <c r="B3" s="77" t="s">
        <v>2295</v>
      </c>
      <c r="C3" s="78"/>
      <c r="D3" s="79"/>
      <c r="E3" s="176"/>
      <c r="F3" s="80"/>
      <c r="G3" s="81"/>
      <c r="H3" s="84"/>
      <c r="I3" s="40"/>
    </row>
    <row r="4" spans="1:9" ht="16.5" thickBot="1" x14ac:dyDescent="0.3">
      <c r="A4" s="85"/>
      <c r="B4" s="86"/>
      <c r="C4" s="87"/>
      <c r="D4" s="88"/>
      <c r="E4" s="177"/>
      <c r="F4" s="89"/>
      <c r="G4" s="90"/>
      <c r="H4" s="89"/>
      <c r="I4" s="40"/>
    </row>
    <row r="5" spans="1:9" ht="16.5" customHeight="1" thickTop="1" x14ac:dyDescent="0.25">
      <c r="A5" s="296" t="s">
        <v>21</v>
      </c>
      <c r="B5" s="296"/>
      <c r="C5" s="296"/>
      <c r="D5" s="296"/>
      <c r="E5" s="296"/>
      <c r="F5" s="296"/>
      <c r="G5" s="296"/>
      <c r="H5" s="296"/>
      <c r="I5" s="126"/>
    </row>
    <row r="6" spans="1:9" s="36" customFormat="1" x14ac:dyDescent="0.25">
      <c r="A6" s="114" t="s">
        <v>0</v>
      </c>
      <c r="B6" s="127" t="s">
        <v>4</v>
      </c>
      <c r="C6" s="127" t="s">
        <v>1</v>
      </c>
      <c r="D6" s="127" t="s">
        <v>5</v>
      </c>
      <c r="E6" s="91" t="s">
        <v>6</v>
      </c>
      <c r="F6" s="91" t="s">
        <v>32</v>
      </c>
      <c r="G6" s="92" t="s">
        <v>7</v>
      </c>
      <c r="H6" s="91" t="s">
        <v>8</v>
      </c>
      <c r="I6" s="98"/>
    </row>
    <row r="7" spans="1:9" s="36" customFormat="1" x14ac:dyDescent="0.25">
      <c r="A7" s="299" t="s">
        <v>472</v>
      </c>
      <c r="B7" s="299"/>
      <c r="C7" s="299"/>
      <c r="D7" s="299"/>
      <c r="E7" s="299"/>
      <c r="F7" s="299"/>
      <c r="G7" s="299"/>
      <c r="H7" s="299"/>
      <c r="I7" s="98"/>
    </row>
    <row r="8" spans="1:9" s="36" customFormat="1" outlineLevel="1" x14ac:dyDescent="0.25">
      <c r="A8" s="49" t="s">
        <v>1284</v>
      </c>
      <c r="B8" s="49"/>
      <c r="C8" s="50" t="s">
        <v>34</v>
      </c>
      <c r="D8" s="49"/>
      <c r="E8" s="179"/>
      <c r="F8" s="51"/>
      <c r="G8" s="68"/>
      <c r="H8" s="52"/>
      <c r="I8" s="98"/>
    </row>
    <row r="9" spans="1:9" s="98" customFormat="1" ht="31.5" outlineLevel="2" x14ac:dyDescent="0.25">
      <c r="A9" s="37" t="s">
        <v>13</v>
      </c>
      <c r="B9" s="37" t="s">
        <v>1300</v>
      </c>
      <c r="C9" s="38" t="s">
        <v>1299</v>
      </c>
      <c r="D9" s="37" t="s">
        <v>33</v>
      </c>
      <c r="E9" s="179">
        <v>1</v>
      </c>
      <c r="F9" s="39">
        <v>182844.06</v>
      </c>
      <c r="G9" s="73">
        <f>TRUNC(F9*(1+$E$2),2)</f>
        <v>231718.27</v>
      </c>
      <c r="H9" s="39">
        <f>TRUNC((G9*E9),2)</f>
        <v>231718.27</v>
      </c>
    </row>
    <row r="10" spans="1:9" s="36" customFormat="1" outlineLevel="1" x14ac:dyDescent="0.25">
      <c r="A10" s="67"/>
      <c r="B10" s="67"/>
      <c r="C10" s="42" t="s">
        <v>12</v>
      </c>
      <c r="D10" s="67"/>
      <c r="E10" s="180"/>
      <c r="F10" s="43"/>
      <c r="G10" s="72"/>
      <c r="H10" s="44">
        <f>SUM(H9)</f>
        <v>231718.27</v>
      </c>
      <c r="I10" s="98"/>
    </row>
    <row r="11" spans="1:9" ht="15.75" customHeight="1" x14ac:dyDescent="0.25">
      <c r="A11" s="67"/>
      <c r="B11" s="67"/>
      <c r="C11" s="293" t="s">
        <v>471</v>
      </c>
      <c r="D11" s="293"/>
      <c r="E11" s="293"/>
      <c r="F11" s="293"/>
      <c r="G11" s="72"/>
      <c r="H11" s="44">
        <f>H10</f>
        <v>231718.27</v>
      </c>
    </row>
    <row r="12" spans="1:9" s="36" customFormat="1" x14ac:dyDescent="0.25">
      <c r="A12" s="299" t="s">
        <v>473</v>
      </c>
      <c r="B12" s="299"/>
      <c r="C12" s="299"/>
      <c r="D12" s="299"/>
      <c r="E12" s="299"/>
      <c r="F12" s="299"/>
      <c r="G12" s="299"/>
      <c r="H12" s="299"/>
      <c r="I12" s="98"/>
    </row>
    <row r="13" spans="1:9" outlineLevel="1" x14ac:dyDescent="0.25">
      <c r="A13" s="49" t="s">
        <v>1285</v>
      </c>
      <c r="B13" s="49"/>
      <c r="C13" s="50" t="s">
        <v>469</v>
      </c>
      <c r="D13" s="49"/>
      <c r="E13" s="179"/>
      <c r="F13" s="51"/>
      <c r="G13" s="68"/>
      <c r="H13" s="52"/>
    </row>
    <row r="14" spans="1:9" outlineLevel="2" x14ac:dyDescent="0.25">
      <c r="A14" s="37" t="s">
        <v>14</v>
      </c>
      <c r="B14" s="37" t="s">
        <v>166</v>
      </c>
      <c r="C14" s="38" t="s">
        <v>72</v>
      </c>
      <c r="D14" s="37" t="s">
        <v>40</v>
      </c>
      <c r="E14" s="179">
        <v>13.22</v>
      </c>
      <c r="F14" s="39">
        <v>315.63</v>
      </c>
      <c r="G14" s="73">
        <f t="shared" ref="G14:G24" si="0">TRUNC(F14*(1+$E$2),2)</f>
        <v>399.99</v>
      </c>
      <c r="H14" s="39">
        <f t="shared" ref="H14:H24" si="1">TRUNC((G14*E14),2)</f>
        <v>5287.86</v>
      </c>
    </row>
    <row r="15" spans="1:9" ht="47.25" outlineLevel="2" x14ac:dyDescent="0.25">
      <c r="A15" s="37" t="s">
        <v>132</v>
      </c>
      <c r="B15" s="37">
        <v>93212</v>
      </c>
      <c r="C15" s="38" t="s">
        <v>1863</v>
      </c>
      <c r="D15" s="37" t="s">
        <v>40</v>
      </c>
      <c r="E15" s="179">
        <v>28</v>
      </c>
      <c r="F15" s="39">
        <v>588.85</v>
      </c>
      <c r="G15" s="73">
        <f t="shared" si="0"/>
        <v>746.24</v>
      </c>
      <c r="H15" s="39">
        <f t="shared" si="1"/>
        <v>20894.72</v>
      </c>
    </row>
    <row r="16" spans="1:9" ht="47.25" outlineLevel="2" x14ac:dyDescent="0.25">
      <c r="A16" s="37" t="s">
        <v>133</v>
      </c>
      <c r="B16" s="37">
        <v>93207</v>
      </c>
      <c r="C16" s="38" t="s">
        <v>1862</v>
      </c>
      <c r="D16" s="37" t="s">
        <v>40</v>
      </c>
      <c r="E16" s="179">
        <v>10</v>
      </c>
      <c r="F16" s="39">
        <v>670.03</v>
      </c>
      <c r="G16" s="73">
        <f t="shared" si="0"/>
        <v>849.12</v>
      </c>
      <c r="H16" s="39">
        <f t="shared" si="1"/>
        <v>8491.2000000000007</v>
      </c>
    </row>
    <row r="17" spans="1:9" ht="47.25" outlineLevel="2" x14ac:dyDescent="0.25">
      <c r="A17" s="37" t="s">
        <v>134</v>
      </c>
      <c r="B17" s="37" t="s">
        <v>167</v>
      </c>
      <c r="C17" s="38" t="s">
        <v>168</v>
      </c>
      <c r="D17" s="37" t="s">
        <v>40</v>
      </c>
      <c r="E17" s="179">
        <v>25</v>
      </c>
      <c r="F17" s="39">
        <v>503.46</v>
      </c>
      <c r="G17" s="73">
        <f t="shared" si="0"/>
        <v>638.03</v>
      </c>
      <c r="H17" s="39">
        <f t="shared" si="1"/>
        <v>15950.75</v>
      </c>
    </row>
    <row r="18" spans="1:9" ht="47.25" outlineLevel="2" x14ac:dyDescent="0.25">
      <c r="A18" s="37" t="s">
        <v>135</v>
      </c>
      <c r="B18" s="37" t="s">
        <v>169</v>
      </c>
      <c r="C18" s="38" t="s">
        <v>170</v>
      </c>
      <c r="D18" s="37" t="s">
        <v>40</v>
      </c>
      <c r="E18" s="179">
        <v>40</v>
      </c>
      <c r="F18" s="39">
        <v>339.56</v>
      </c>
      <c r="G18" s="73">
        <f t="shared" si="0"/>
        <v>430.32</v>
      </c>
      <c r="H18" s="39">
        <f t="shared" si="1"/>
        <v>17212.8</v>
      </c>
    </row>
    <row r="19" spans="1:9" ht="47.25" outlineLevel="2" x14ac:dyDescent="0.25">
      <c r="A19" s="37" t="s">
        <v>136</v>
      </c>
      <c r="B19" s="37" t="s">
        <v>171</v>
      </c>
      <c r="C19" s="38" t="s">
        <v>172</v>
      </c>
      <c r="D19" s="37" t="s">
        <v>36</v>
      </c>
      <c r="E19" s="179">
        <v>515.62</v>
      </c>
      <c r="F19" s="39">
        <v>32.590000000000003</v>
      </c>
      <c r="G19" s="73">
        <f t="shared" si="0"/>
        <v>41.3</v>
      </c>
      <c r="H19" s="39">
        <f t="shared" si="1"/>
        <v>21295.1</v>
      </c>
    </row>
    <row r="20" spans="1:9" outlineLevel="2" x14ac:dyDescent="0.25">
      <c r="A20" s="37" t="s">
        <v>137</v>
      </c>
      <c r="B20" s="37" t="s">
        <v>173</v>
      </c>
      <c r="C20" s="38" t="s">
        <v>174</v>
      </c>
      <c r="D20" s="37" t="s">
        <v>33</v>
      </c>
      <c r="E20" s="179">
        <v>1</v>
      </c>
      <c r="F20" s="39">
        <v>1446.28</v>
      </c>
      <c r="G20" s="73">
        <f t="shared" si="0"/>
        <v>1832.87</v>
      </c>
      <c r="H20" s="39">
        <f t="shared" si="1"/>
        <v>1832.87</v>
      </c>
    </row>
    <row r="21" spans="1:9" ht="31.5" outlineLevel="2" x14ac:dyDescent="0.25">
      <c r="A21" s="37" t="s">
        <v>138</v>
      </c>
      <c r="B21" s="37" t="s">
        <v>175</v>
      </c>
      <c r="C21" s="38" t="s">
        <v>176</v>
      </c>
      <c r="D21" s="37" t="s">
        <v>33</v>
      </c>
      <c r="E21" s="179">
        <v>1</v>
      </c>
      <c r="F21" s="39">
        <v>1478.61</v>
      </c>
      <c r="G21" s="73">
        <f t="shared" si="0"/>
        <v>1873.84</v>
      </c>
      <c r="H21" s="39">
        <f t="shared" si="1"/>
        <v>1873.84</v>
      </c>
    </row>
    <row r="22" spans="1:9" outlineLevel="2" x14ac:dyDescent="0.25">
      <c r="A22" s="37" t="s">
        <v>139</v>
      </c>
      <c r="B22" s="37" t="s">
        <v>177</v>
      </c>
      <c r="C22" s="38" t="s">
        <v>178</v>
      </c>
      <c r="D22" s="37" t="s">
        <v>40</v>
      </c>
      <c r="E22" s="179">
        <v>770</v>
      </c>
      <c r="F22" s="39">
        <v>51.51</v>
      </c>
      <c r="G22" s="73">
        <f t="shared" si="0"/>
        <v>65.27</v>
      </c>
      <c r="H22" s="39">
        <f t="shared" si="1"/>
        <v>50257.9</v>
      </c>
    </row>
    <row r="23" spans="1:9" ht="31.5" outlineLevel="2" x14ac:dyDescent="0.25">
      <c r="A23" s="37" t="s">
        <v>140</v>
      </c>
      <c r="B23" s="37" t="s">
        <v>179</v>
      </c>
      <c r="C23" s="38" t="s">
        <v>180</v>
      </c>
      <c r="D23" s="37" t="s">
        <v>57</v>
      </c>
      <c r="E23" s="179">
        <v>549.35</v>
      </c>
      <c r="F23" s="39">
        <v>3.83</v>
      </c>
      <c r="G23" s="73">
        <f t="shared" si="0"/>
        <v>4.8499999999999996</v>
      </c>
      <c r="H23" s="39">
        <f t="shared" si="1"/>
        <v>2664.34</v>
      </c>
    </row>
    <row r="24" spans="1:9" ht="47.25" outlineLevel="2" x14ac:dyDescent="0.25">
      <c r="A24" s="37" t="s">
        <v>141</v>
      </c>
      <c r="B24" s="37" t="s">
        <v>181</v>
      </c>
      <c r="C24" s="38" t="s">
        <v>182</v>
      </c>
      <c r="D24" s="37" t="s">
        <v>183</v>
      </c>
      <c r="E24" s="179">
        <v>5493.5</v>
      </c>
      <c r="F24" s="39">
        <v>1.58</v>
      </c>
      <c r="G24" s="73">
        <f t="shared" si="0"/>
        <v>2</v>
      </c>
      <c r="H24" s="39">
        <f t="shared" si="1"/>
        <v>10987</v>
      </c>
    </row>
    <row r="25" spans="1:9" outlineLevel="1" x14ac:dyDescent="0.25">
      <c r="A25" s="67"/>
      <c r="B25" s="67"/>
      <c r="C25" s="42" t="s">
        <v>12</v>
      </c>
      <c r="D25" s="67"/>
      <c r="E25" s="180"/>
      <c r="F25" s="43"/>
      <c r="G25" s="72"/>
      <c r="H25" s="44">
        <f>SUM(H14:H24)</f>
        <v>156748.37999999998</v>
      </c>
    </row>
    <row r="26" spans="1:9" ht="15.75" customHeight="1" x14ac:dyDescent="0.25">
      <c r="A26" s="67"/>
      <c r="B26" s="67"/>
      <c r="C26" s="293" t="s">
        <v>470</v>
      </c>
      <c r="D26" s="293"/>
      <c r="E26" s="293"/>
      <c r="F26" s="293"/>
      <c r="G26" s="72"/>
      <c r="H26" s="44">
        <f>H25</f>
        <v>156748.37999999998</v>
      </c>
    </row>
    <row r="27" spans="1:9" s="36" customFormat="1" x14ac:dyDescent="0.25">
      <c r="A27" s="299" t="s">
        <v>468</v>
      </c>
      <c r="B27" s="299"/>
      <c r="C27" s="299"/>
      <c r="D27" s="299"/>
      <c r="E27" s="299"/>
      <c r="F27" s="299"/>
      <c r="G27" s="299"/>
      <c r="H27" s="299"/>
      <c r="I27" s="98"/>
    </row>
    <row r="28" spans="1:9" outlineLevel="1" x14ac:dyDescent="0.25">
      <c r="A28" s="49" t="s">
        <v>378</v>
      </c>
      <c r="B28" s="49"/>
      <c r="C28" s="50" t="s">
        <v>9</v>
      </c>
      <c r="D28" s="49"/>
      <c r="E28" s="179"/>
      <c r="F28" s="51"/>
      <c r="G28" s="68"/>
      <c r="H28" s="52"/>
    </row>
    <row r="29" spans="1:9" ht="31.5" outlineLevel="2" x14ac:dyDescent="0.25">
      <c r="A29" s="37" t="s">
        <v>15</v>
      </c>
      <c r="B29" s="37" t="s">
        <v>142</v>
      </c>
      <c r="C29" s="38" t="s">
        <v>143</v>
      </c>
      <c r="D29" s="37" t="s">
        <v>57</v>
      </c>
      <c r="E29" s="179">
        <v>14.52</v>
      </c>
      <c r="F29" s="39">
        <v>80.39</v>
      </c>
      <c r="G29" s="73">
        <f t="shared" ref="G29:G41" si="2">TRUNC(F29*(1+$E$2),2)</f>
        <v>101.87</v>
      </c>
      <c r="H29" s="39">
        <f t="shared" ref="H29:H41" si="3">TRUNC((G29*E29),2)</f>
        <v>1479.15</v>
      </c>
    </row>
    <row r="30" spans="1:9" ht="31.5" outlineLevel="2" x14ac:dyDescent="0.25">
      <c r="A30" s="37" t="s">
        <v>379</v>
      </c>
      <c r="B30" s="37" t="s">
        <v>144</v>
      </c>
      <c r="C30" s="38" t="s">
        <v>145</v>
      </c>
      <c r="D30" s="37" t="s">
        <v>57</v>
      </c>
      <c r="E30" s="179">
        <v>133.09</v>
      </c>
      <c r="F30" s="39">
        <v>38.28</v>
      </c>
      <c r="G30" s="73">
        <f t="shared" si="2"/>
        <v>48.51</v>
      </c>
      <c r="H30" s="39">
        <f t="shared" si="3"/>
        <v>6456.19</v>
      </c>
    </row>
    <row r="31" spans="1:9" ht="31.5" outlineLevel="2" x14ac:dyDescent="0.25">
      <c r="A31" s="37" t="s">
        <v>380</v>
      </c>
      <c r="B31" s="37" t="s">
        <v>146</v>
      </c>
      <c r="C31" s="38" t="s">
        <v>147</v>
      </c>
      <c r="D31" s="37" t="s">
        <v>40</v>
      </c>
      <c r="E31" s="179">
        <v>138.46</v>
      </c>
      <c r="F31" s="39">
        <v>6.18</v>
      </c>
      <c r="G31" s="73">
        <f t="shared" si="2"/>
        <v>7.83</v>
      </c>
      <c r="H31" s="39">
        <f t="shared" si="3"/>
        <v>1084.1400000000001</v>
      </c>
    </row>
    <row r="32" spans="1:9" ht="31.5" outlineLevel="2" x14ac:dyDescent="0.25">
      <c r="A32" s="37" t="s">
        <v>381</v>
      </c>
      <c r="B32" s="37" t="s">
        <v>148</v>
      </c>
      <c r="C32" s="38" t="s">
        <v>149</v>
      </c>
      <c r="D32" s="37" t="s">
        <v>40</v>
      </c>
      <c r="E32" s="179">
        <v>113.36</v>
      </c>
      <c r="F32" s="39">
        <v>18.02</v>
      </c>
      <c r="G32" s="73">
        <f t="shared" si="2"/>
        <v>22.83</v>
      </c>
      <c r="H32" s="39">
        <f t="shared" si="3"/>
        <v>2588</v>
      </c>
    </row>
    <row r="33" spans="1:8" ht="47.25" outlineLevel="2" x14ac:dyDescent="0.25">
      <c r="A33" s="37" t="s">
        <v>382</v>
      </c>
      <c r="B33" s="37" t="s">
        <v>150</v>
      </c>
      <c r="C33" s="38" t="s">
        <v>151</v>
      </c>
      <c r="D33" s="37" t="s">
        <v>40</v>
      </c>
      <c r="E33" s="179">
        <v>6848.42</v>
      </c>
      <c r="F33" s="39">
        <v>2.36</v>
      </c>
      <c r="G33" s="73">
        <f t="shared" si="2"/>
        <v>2.99</v>
      </c>
      <c r="H33" s="39">
        <f t="shared" si="3"/>
        <v>20476.77</v>
      </c>
    </row>
    <row r="34" spans="1:8" ht="31.5" outlineLevel="2" x14ac:dyDescent="0.25">
      <c r="A34" s="37" t="s">
        <v>383</v>
      </c>
      <c r="B34" s="37" t="s">
        <v>142</v>
      </c>
      <c r="C34" s="38" t="s">
        <v>143</v>
      </c>
      <c r="D34" s="37" t="s">
        <v>57</v>
      </c>
      <c r="E34" s="179">
        <v>12.76</v>
      </c>
      <c r="F34" s="39">
        <v>80.39</v>
      </c>
      <c r="G34" s="73">
        <f t="shared" si="2"/>
        <v>101.87</v>
      </c>
      <c r="H34" s="39">
        <f t="shared" si="3"/>
        <v>1299.8599999999999</v>
      </c>
    </row>
    <row r="35" spans="1:8" ht="31.5" outlineLevel="2" x14ac:dyDescent="0.25">
      <c r="A35" s="37" t="s">
        <v>384</v>
      </c>
      <c r="B35" s="37" t="s">
        <v>152</v>
      </c>
      <c r="C35" s="38" t="s">
        <v>153</v>
      </c>
      <c r="D35" s="37" t="s">
        <v>40</v>
      </c>
      <c r="E35" s="179">
        <v>62.97</v>
      </c>
      <c r="F35" s="39">
        <v>15.2</v>
      </c>
      <c r="G35" s="73">
        <f t="shared" si="2"/>
        <v>19.260000000000002</v>
      </c>
      <c r="H35" s="39">
        <f t="shared" si="3"/>
        <v>1212.8</v>
      </c>
    </row>
    <row r="36" spans="1:8" outlineLevel="2" x14ac:dyDescent="0.25">
      <c r="A36" s="37" t="s">
        <v>385</v>
      </c>
      <c r="B36" s="37" t="s">
        <v>154</v>
      </c>
      <c r="C36" s="38" t="s">
        <v>155</v>
      </c>
      <c r="D36" s="37" t="s">
        <v>40</v>
      </c>
      <c r="E36" s="179">
        <v>26.76</v>
      </c>
      <c r="F36" s="39">
        <v>11.71</v>
      </c>
      <c r="G36" s="73">
        <f t="shared" si="2"/>
        <v>14.84</v>
      </c>
      <c r="H36" s="39">
        <f t="shared" si="3"/>
        <v>397.11</v>
      </c>
    </row>
    <row r="37" spans="1:8" ht="31.5" outlineLevel="2" x14ac:dyDescent="0.25">
      <c r="A37" s="37" t="s">
        <v>386</v>
      </c>
      <c r="B37" s="37" t="s">
        <v>156</v>
      </c>
      <c r="C37" s="38" t="s">
        <v>157</v>
      </c>
      <c r="D37" s="37" t="s">
        <v>40</v>
      </c>
      <c r="E37" s="179">
        <v>3.91</v>
      </c>
      <c r="F37" s="39">
        <v>4.9800000000000004</v>
      </c>
      <c r="G37" s="73">
        <f t="shared" si="2"/>
        <v>6.31</v>
      </c>
      <c r="H37" s="39">
        <f t="shared" si="3"/>
        <v>24.67</v>
      </c>
    </row>
    <row r="38" spans="1:8" ht="31.5" outlineLevel="2" x14ac:dyDescent="0.25">
      <c r="A38" s="37" t="s">
        <v>387</v>
      </c>
      <c r="B38" s="37" t="s">
        <v>158</v>
      </c>
      <c r="C38" s="38" t="s">
        <v>159</v>
      </c>
      <c r="D38" s="37" t="s">
        <v>33</v>
      </c>
      <c r="E38" s="179">
        <v>35</v>
      </c>
      <c r="F38" s="39">
        <v>8.26</v>
      </c>
      <c r="G38" s="73">
        <f t="shared" si="2"/>
        <v>10.46</v>
      </c>
      <c r="H38" s="39">
        <f t="shared" si="3"/>
        <v>366.1</v>
      </c>
    </row>
    <row r="39" spans="1:8" ht="31.5" outlineLevel="2" x14ac:dyDescent="0.25">
      <c r="A39" s="37" t="s">
        <v>388</v>
      </c>
      <c r="B39" s="37" t="s">
        <v>160</v>
      </c>
      <c r="C39" s="38" t="s">
        <v>161</v>
      </c>
      <c r="D39" s="37" t="s">
        <v>40</v>
      </c>
      <c r="E39" s="179">
        <v>13.75</v>
      </c>
      <c r="F39" s="39">
        <v>36.17</v>
      </c>
      <c r="G39" s="73">
        <f t="shared" si="2"/>
        <v>45.83</v>
      </c>
      <c r="H39" s="39">
        <f t="shared" si="3"/>
        <v>630.16</v>
      </c>
    </row>
    <row r="40" spans="1:8" outlineLevel="2" x14ac:dyDescent="0.25">
      <c r="A40" s="37" t="s">
        <v>389</v>
      </c>
      <c r="B40" s="37" t="s">
        <v>162</v>
      </c>
      <c r="C40" s="38" t="s">
        <v>163</v>
      </c>
      <c r="D40" s="37" t="s">
        <v>40</v>
      </c>
      <c r="E40" s="179">
        <v>10.77</v>
      </c>
      <c r="F40" s="39">
        <v>17.43</v>
      </c>
      <c r="G40" s="73">
        <f t="shared" si="2"/>
        <v>22.08</v>
      </c>
      <c r="H40" s="39">
        <f t="shared" si="3"/>
        <v>237.8</v>
      </c>
    </row>
    <row r="41" spans="1:8" ht="31.5" outlineLevel="2" x14ac:dyDescent="0.25">
      <c r="A41" s="37" t="s">
        <v>390</v>
      </c>
      <c r="B41" s="37" t="s">
        <v>164</v>
      </c>
      <c r="C41" s="38" t="s">
        <v>165</v>
      </c>
      <c r="D41" s="37" t="s">
        <v>36</v>
      </c>
      <c r="E41" s="179">
        <v>6000</v>
      </c>
      <c r="F41" s="39">
        <v>0.45</v>
      </c>
      <c r="G41" s="73">
        <f t="shared" si="2"/>
        <v>0.56999999999999995</v>
      </c>
      <c r="H41" s="39">
        <f t="shared" si="3"/>
        <v>3420</v>
      </c>
    </row>
    <row r="42" spans="1:8" outlineLevel="1" x14ac:dyDescent="0.25">
      <c r="A42" s="67"/>
      <c r="B42" s="67"/>
      <c r="C42" s="42" t="s">
        <v>12</v>
      </c>
      <c r="D42" s="67"/>
      <c r="E42" s="180"/>
      <c r="F42" s="43"/>
      <c r="G42" s="72"/>
      <c r="H42" s="44">
        <f>SUM(H29:H41)</f>
        <v>39672.750000000007</v>
      </c>
    </row>
    <row r="43" spans="1:8" outlineLevel="1" x14ac:dyDescent="0.25">
      <c r="A43" s="45" t="s">
        <v>391</v>
      </c>
      <c r="B43" s="49"/>
      <c r="C43" s="50" t="s">
        <v>184</v>
      </c>
      <c r="D43" s="50"/>
      <c r="E43" s="181"/>
      <c r="F43" s="50"/>
      <c r="G43" s="69"/>
      <c r="H43" s="50"/>
    </row>
    <row r="44" spans="1:8" ht="78.75" outlineLevel="2" x14ac:dyDescent="0.25">
      <c r="A44" s="37" t="s">
        <v>16</v>
      </c>
      <c r="B44" s="37" t="s">
        <v>185</v>
      </c>
      <c r="C44" s="38" t="s">
        <v>186</v>
      </c>
      <c r="D44" s="37" t="s">
        <v>40</v>
      </c>
      <c r="E44" s="182">
        <v>2212.6999999999998</v>
      </c>
      <c r="F44" s="39">
        <v>63.26</v>
      </c>
      <c r="G44" s="73">
        <f t="shared" ref="G44:G48" si="4">TRUNC(F44*(1+$E$2),2)</f>
        <v>80.16</v>
      </c>
      <c r="H44" s="117">
        <f t="shared" ref="H44:H48" si="5">TRUNC((G44*E44),2)</f>
        <v>177370.03</v>
      </c>
    </row>
    <row r="45" spans="1:8" ht="94.5" outlineLevel="2" x14ac:dyDescent="0.25">
      <c r="A45" s="37" t="s">
        <v>201</v>
      </c>
      <c r="B45" s="37" t="s">
        <v>187</v>
      </c>
      <c r="C45" s="38" t="s">
        <v>188</v>
      </c>
      <c r="D45" s="37" t="s">
        <v>40</v>
      </c>
      <c r="E45" s="182">
        <v>1466.13</v>
      </c>
      <c r="F45" s="39">
        <v>105.87</v>
      </c>
      <c r="G45" s="73">
        <f t="shared" ref="G45:G47" si="6">TRUNC(F45*(1+$E$2),2)</f>
        <v>134.16</v>
      </c>
      <c r="H45" s="117">
        <f t="shared" ref="H45:H47" si="7">TRUNC((G45*E45),2)</f>
        <v>196696</v>
      </c>
    </row>
    <row r="46" spans="1:8" ht="47.25" outlineLevel="2" x14ac:dyDescent="0.25">
      <c r="A46" s="37" t="s">
        <v>237</v>
      </c>
      <c r="B46" s="37" t="s">
        <v>189</v>
      </c>
      <c r="C46" s="38" t="s">
        <v>190</v>
      </c>
      <c r="D46" s="37" t="s">
        <v>40</v>
      </c>
      <c r="E46" s="182">
        <v>71.040000000000006</v>
      </c>
      <c r="F46" s="39">
        <v>608.77</v>
      </c>
      <c r="G46" s="73">
        <f t="shared" si="6"/>
        <v>771.49</v>
      </c>
      <c r="H46" s="117">
        <f t="shared" si="7"/>
        <v>54806.64</v>
      </c>
    </row>
    <row r="47" spans="1:8" ht="63" outlineLevel="2" x14ac:dyDescent="0.25">
      <c r="A47" s="37" t="s">
        <v>241</v>
      </c>
      <c r="B47" s="37" t="s">
        <v>191</v>
      </c>
      <c r="C47" s="38" t="s">
        <v>192</v>
      </c>
      <c r="D47" s="37" t="s">
        <v>40</v>
      </c>
      <c r="E47" s="182">
        <v>25.56</v>
      </c>
      <c r="F47" s="39">
        <v>77.95</v>
      </c>
      <c r="G47" s="73">
        <f t="shared" si="6"/>
        <v>98.78</v>
      </c>
      <c r="H47" s="117">
        <f t="shared" si="7"/>
        <v>2524.81</v>
      </c>
    </row>
    <row r="48" spans="1:8" ht="31.5" outlineLevel="2" x14ac:dyDescent="0.25">
      <c r="A48" s="37" t="s">
        <v>255</v>
      </c>
      <c r="B48" s="37" t="s">
        <v>193</v>
      </c>
      <c r="C48" s="38" t="s">
        <v>194</v>
      </c>
      <c r="D48" s="37" t="s">
        <v>36</v>
      </c>
      <c r="E48" s="182">
        <v>52.96</v>
      </c>
      <c r="F48" s="39">
        <v>37.21</v>
      </c>
      <c r="G48" s="73">
        <f t="shared" si="4"/>
        <v>47.15</v>
      </c>
      <c r="H48" s="117">
        <f t="shared" si="5"/>
        <v>2497.06</v>
      </c>
    </row>
    <row r="49" spans="1:8" outlineLevel="1" x14ac:dyDescent="0.25">
      <c r="A49" s="67"/>
      <c r="B49" s="67"/>
      <c r="C49" s="42" t="s">
        <v>12</v>
      </c>
      <c r="D49" s="66"/>
      <c r="E49" s="183"/>
      <c r="F49" s="66"/>
      <c r="G49" s="70"/>
      <c r="H49" s="44">
        <f>SUM(H44:H48)</f>
        <v>433894.54000000004</v>
      </c>
    </row>
    <row r="50" spans="1:8" outlineLevel="1" x14ac:dyDescent="0.25">
      <c r="A50" s="45" t="s">
        <v>392</v>
      </c>
      <c r="B50" s="45"/>
      <c r="C50" s="46" t="s">
        <v>195</v>
      </c>
      <c r="D50" s="45"/>
      <c r="E50" s="184"/>
      <c r="F50" s="53"/>
      <c r="G50" s="102"/>
      <c r="H50" s="47"/>
    </row>
    <row r="51" spans="1:8" outlineLevel="1" x14ac:dyDescent="0.25">
      <c r="A51" s="49" t="s">
        <v>17</v>
      </c>
      <c r="B51" s="49"/>
      <c r="C51" s="50" t="s">
        <v>196</v>
      </c>
      <c r="D51" s="49"/>
      <c r="E51" s="179"/>
      <c r="F51" s="103"/>
      <c r="G51" s="54"/>
      <c r="H51" s="95"/>
    </row>
    <row r="52" spans="1:8" outlineLevel="2" x14ac:dyDescent="0.25">
      <c r="A52" s="37" t="s">
        <v>393</v>
      </c>
      <c r="B52" s="37" t="s">
        <v>197</v>
      </c>
      <c r="C52" s="38" t="s">
        <v>198</v>
      </c>
      <c r="D52" s="37" t="s">
        <v>40</v>
      </c>
      <c r="E52" s="182">
        <v>67.2</v>
      </c>
      <c r="F52" s="39">
        <v>554.42999999999995</v>
      </c>
      <c r="G52" s="73">
        <f t="shared" ref="G52:G62" si="8">TRUNC(F52*(1+$E$2),2)</f>
        <v>702.62</v>
      </c>
      <c r="H52" s="117">
        <f t="shared" ref="H52:H62" si="9">TRUNC((G52*E52),2)</f>
        <v>47216.06</v>
      </c>
    </row>
    <row r="53" spans="1:8" ht="31.5" outlineLevel="2" x14ac:dyDescent="0.25">
      <c r="A53" s="37" t="s">
        <v>394</v>
      </c>
      <c r="B53" s="37" t="s">
        <v>199</v>
      </c>
      <c r="C53" s="38" t="s">
        <v>200</v>
      </c>
      <c r="D53" s="37" t="s">
        <v>40</v>
      </c>
      <c r="E53" s="182">
        <v>42</v>
      </c>
      <c r="F53" s="39">
        <v>789.61</v>
      </c>
      <c r="G53" s="73">
        <f t="shared" si="8"/>
        <v>1000.67</v>
      </c>
      <c r="H53" s="117">
        <f t="shared" si="9"/>
        <v>42028.14</v>
      </c>
    </row>
    <row r="54" spans="1:8" outlineLevel="1" x14ac:dyDescent="0.25">
      <c r="A54" s="49" t="s">
        <v>60</v>
      </c>
      <c r="B54" s="49"/>
      <c r="C54" s="50" t="s">
        <v>202</v>
      </c>
      <c r="D54" s="49"/>
      <c r="E54" s="179"/>
      <c r="F54" s="103"/>
      <c r="G54" s="54"/>
      <c r="H54" s="95"/>
    </row>
    <row r="55" spans="1:8" ht="78.75" outlineLevel="2" x14ac:dyDescent="0.25">
      <c r="A55" s="37" t="s">
        <v>395</v>
      </c>
      <c r="B55" s="37" t="s">
        <v>203</v>
      </c>
      <c r="C55" s="38" t="s">
        <v>204</v>
      </c>
      <c r="D55" s="37" t="s">
        <v>33</v>
      </c>
      <c r="E55" s="182">
        <v>225</v>
      </c>
      <c r="F55" s="39">
        <v>705.33</v>
      </c>
      <c r="G55" s="73">
        <f t="shared" ref="G55:G61" si="10">TRUNC(F55*(1+$E$2),2)</f>
        <v>893.86</v>
      </c>
      <c r="H55" s="39">
        <f t="shared" ref="H55:H61" si="11">TRUNC((G55*E55),2)</f>
        <v>201118.5</v>
      </c>
    </row>
    <row r="56" spans="1:8" ht="78.75" outlineLevel="2" x14ac:dyDescent="0.25">
      <c r="A56" s="37" t="s">
        <v>396</v>
      </c>
      <c r="B56" s="37" t="s">
        <v>205</v>
      </c>
      <c r="C56" s="38" t="s">
        <v>206</v>
      </c>
      <c r="D56" s="37" t="s">
        <v>33</v>
      </c>
      <c r="E56" s="182">
        <v>39</v>
      </c>
      <c r="F56" s="39">
        <v>745.82</v>
      </c>
      <c r="G56" s="73">
        <f t="shared" si="10"/>
        <v>945.17</v>
      </c>
      <c r="H56" s="39">
        <f t="shared" si="11"/>
        <v>36861.629999999997</v>
      </c>
    </row>
    <row r="57" spans="1:8" ht="78.75" outlineLevel="2" x14ac:dyDescent="0.25">
      <c r="A57" s="37" t="s">
        <v>397</v>
      </c>
      <c r="B57" s="37" t="s">
        <v>207</v>
      </c>
      <c r="C57" s="38" t="s">
        <v>208</v>
      </c>
      <c r="D57" s="37" t="s">
        <v>33</v>
      </c>
      <c r="E57" s="182">
        <v>44</v>
      </c>
      <c r="F57" s="39">
        <v>768.55</v>
      </c>
      <c r="G57" s="73">
        <f t="shared" si="10"/>
        <v>973.98</v>
      </c>
      <c r="H57" s="117">
        <f t="shared" si="11"/>
        <v>42855.12</v>
      </c>
    </row>
    <row r="58" spans="1:8" ht="78.75" outlineLevel="2" x14ac:dyDescent="0.25">
      <c r="A58" s="37" t="s">
        <v>398</v>
      </c>
      <c r="B58" s="37" t="s">
        <v>209</v>
      </c>
      <c r="C58" s="38" t="s">
        <v>210</v>
      </c>
      <c r="D58" s="37" t="s">
        <v>33</v>
      </c>
      <c r="E58" s="182">
        <v>11</v>
      </c>
      <c r="F58" s="39">
        <v>791.28</v>
      </c>
      <c r="G58" s="73">
        <f t="shared" si="10"/>
        <v>1002.78</v>
      </c>
      <c r="H58" s="117">
        <f t="shared" si="11"/>
        <v>11030.58</v>
      </c>
    </row>
    <row r="59" spans="1:8" ht="78.75" outlineLevel="2" x14ac:dyDescent="0.25">
      <c r="A59" s="37" t="s">
        <v>399</v>
      </c>
      <c r="B59" s="37" t="s">
        <v>211</v>
      </c>
      <c r="C59" s="38" t="s">
        <v>212</v>
      </c>
      <c r="D59" s="37" t="s">
        <v>33</v>
      </c>
      <c r="E59" s="182">
        <v>15</v>
      </c>
      <c r="F59" s="39">
        <v>814.01</v>
      </c>
      <c r="G59" s="73">
        <f t="shared" si="10"/>
        <v>1031.5899999999999</v>
      </c>
      <c r="H59" s="39">
        <f t="shared" si="11"/>
        <v>15473.85</v>
      </c>
    </row>
    <row r="60" spans="1:8" ht="78.75" outlineLevel="2" x14ac:dyDescent="0.25">
      <c r="A60" s="37" t="s">
        <v>400</v>
      </c>
      <c r="B60" s="125" t="s">
        <v>213</v>
      </c>
      <c r="C60" s="118" t="s">
        <v>214</v>
      </c>
      <c r="D60" s="119" t="s">
        <v>33</v>
      </c>
      <c r="E60" s="185">
        <v>9</v>
      </c>
      <c r="F60" s="120">
        <v>603.52</v>
      </c>
      <c r="G60" s="121">
        <f t="shared" si="10"/>
        <v>764.84</v>
      </c>
      <c r="H60" s="120">
        <f t="shared" si="11"/>
        <v>6883.56</v>
      </c>
    </row>
    <row r="61" spans="1:8" ht="78.75" outlineLevel="2" x14ac:dyDescent="0.25">
      <c r="A61" s="37" t="s">
        <v>401</v>
      </c>
      <c r="B61" s="125" t="s">
        <v>215</v>
      </c>
      <c r="C61" s="118" t="s">
        <v>216</v>
      </c>
      <c r="D61" s="119" t="s">
        <v>33</v>
      </c>
      <c r="E61" s="185">
        <v>12</v>
      </c>
      <c r="F61" s="120">
        <v>650.79</v>
      </c>
      <c r="G61" s="121">
        <f t="shared" si="10"/>
        <v>824.74</v>
      </c>
      <c r="H61" s="120">
        <f t="shared" si="11"/>
        <v>9896.8799999999992</v>
      </c>
    </row>
    <row r="62" spans="1:8" ht="63" outlineLevel="2" x14ac:dyDescent="0.25">
      <c r="A62" s="37" t="s">
        <v>402</v>
      </c>
      <c r="B62" s="37" t="s">
        <v>217</v>
      </c>
      <c r="C62" s="38" t="s">
        <v>218</v>
      </c>
      <c r="D62" s="37" t="s">
        <v>33</v>
      </c>
      <c r="E62" s="182">
        <v>36</v>
      </c>
      <c r="F62" s="39">
        <v>568.79999999999995</v>
      </c>
      <c r="G62" s="73">
        <f t="shared" si="8"/>
        <v>720.84</v>
      </c>
      <c r="H62" s="39">
        <f t="shared" si="9"/>
        <v>25950.240000000002</v>
      </c>
    </row>
    <row r="63" spans="1:8" ht="63" outlineLevel="2" x14ac:dyDescent="0.25">
      <c r="A63" s="37" t="s">
        <v>403</v>
      </c>
      <c r="B63" s="37" t="s">
        <v>219</v>
      </c>
      <c r="C63" s="38" t="s">
        <v>220</v>
      </c>
      <c r="D63" s="37" t="s">
        <v>33</v>
      </c>
      <c r="E63" s="182">
        <v>2</v>
      </c>
      <c r="F63" s="39">
        <v>636.99</v>
      </c>
      <c r="G63" s="73">
        <f t="shared" ref="G63:G69" si="12">TRUNC(F63*(1+$E$2),2)</f>
        <v>807.25</v>
      </c>
      <c r="H63" s="39">
        <f t="shared" ref="H63:H69" si="13">TRUNC((G63*E63),2)</f>
        <v>1614.5</v>
      </c>
    </row>
    <row r="64" spans="1:8" ht="63" outlineLevel="2" x14ac:dyDescent="0.25">
      <c r="A64" s="37" t="s">
        <v>404</v>
      </c>
      <c r="B64" s="37" t="s">
        <v>221</v>
      </c>
      <c r="C64" s="38" t="s">
        <v>222</v>
      </c>
      <c r="D64" s="37" t="s">
        <v>33</v>
      </c>
      <c r="E64" s="182">
        <v>3</v>
      </c>
      <c r="F64" s="39">
        <v>638.1</v>
      </c>
      <c r="G64" s="73">
        <f t="shared" si="12"/>
        <v>808.66</v>
      </c>
      <c r="H64" s="117">
        <f t="shared" si="13"/>
        <v>2425.98</v>
      </c>
    </row>
    <row r="65" spans="1:8" ht="63" outlineLevel="2" x14ac:dyDescent="0.25">
      <c r="A65" s="37" t="s">
        <v>405</v>
      </c>
      <c r="B65" s="37" t="s">
        <v>223</v>
      </c>
      <c r="C65" s="38" t="s">
        <v>224</v>
      </c>
      <c r="D65" s="37" t="s">
        <v>33</v>
      </c>
      <c r="E65" s="182">
        <v>1</v>
      </c>
      <c r="F65" s="39">
        <v>614.26</v>
      </c>
      <c r="G65" s="73">
        <f t="shared" ref="G65:G68" si="14">TRUNC(F65*(1+$E$2),2)</f>
        <v>778.45</v>
      </c>
      <c r="H65" s="117">
        <f t="shared" ref="H65:H68" si="15">TRUNC((G65*E65),2)</f>
        <v>778.45</v>
      </c>
    </row>
    <row r="66" spans="1:8" ht="63" outlineLevel="2" x14ac:dyDescent="0.25">
      <c r="A66" s="37" t="s">
        <v>406</v>
      </c>
      <c r="B66" s="37" t="s">
        <v>225</v>
      </c>
      <c r="C66" s="38" t="s">
        <v>226</v>
      </c>
      <c r="D66" s="37" t="s">
        <v>33</v>
      </c>
      <c r="E66" s="182">
        <v>1</v>
      </c>
      <c r="F66" s="39">
        <v>750.64</v>
      </c>
      <c r="G66" s="73">
        <f t="shared" si="14"/>
        <v>951.28</v>
      </c>
      <c r="H66" s="39">
        <f t="shared" si="15"/>
        <v>951.28</v>
      </c>
    </row>
    <row r="67" spans="1:8" ht="63" outlineLevel="2" x14ac:dyDescent="0.25">
      <c r="A67" s="37" t="s">
        <v>407</v>
      </c>
      <c r="B67" s="125" t="s">
        <v>227</v>
      </c>
      <c r="C67" s="118" t="s">
        <v>228</v>
      </c>
      <c r="D67" s="119" t="s">
        <v>33</v>
      </c>
      <c r="E67" s="185">
        <v>9</v>
      </c>
      <c r="F67" s="120">
        <v>659.72</v>
      </c>
      <c r="G67" s="121">
        <f t="shared" si="14"/>
        <v>836.06</v>
      </c>
      <c r="H67" s="120">
        <f t="shared" si="15"/>
        <v>7524.54</v>
      </c>
    </row>
    <row r="68" spans="1:8" ht="78.75" outlineLevel="2" x14ac:dyDescent="0.25">
      <c r="A68" s="37" t="s">
        <v>408</v>
      </c>
      <c r="B68" s="125" t="s">
        <v>229</v>
      </c>
      <c r="C68" s="118" t="s">
        <v>230</v>
      </c>
      <c r="D68" s="119" t="s">
        <v>40</v>
      </c>
      <c r="E68" s="185">
        <v>1</v>
      </c>
      <c r="F68" s="120">
        <v>355.32</v>
      </c>
      <c r="G68" s="121">
        <f t="shared" si="14"/>
        <v>450.29</v>
      </c>
      <c r="H68" s="120">
        <f t="shared" si="15"/>
        <v>450.29</v>
      </c>
    </row>
    <row r="69" spans="1:8" ht="78.75" outlineLevel="2" x14ac:dyDescent="0.25">
      <c r="A69" s="37" t="s">
        <v>409</v>
      </c>
      <c r="B69" s="37" t="s">
        <v>231</v>
      </c>
      <c r="C69" s="38" t="s">
        <v>232</v>
      </c>
      <c r="D69" s="37" t="s">
        <v>40</v>
      </c>
      <c r="E69" s="182">
        <v>2</v>
      </c>
      <c r="F69" s="39">
        <v>380.33</v>
      </c>
      <c r="G69" s="73">
        <f t="shared" si="12"/>
        <v>481.99</v>
      </c>
      <c r="H69" s="117">
        <f t="shared" si="13"/>
        <v>963.98</v>
      </c>
    </row>
    <row r="70" spans="1:8" ht="78.75" outlineLevel="2" x14ac:dyDescent="0.25">
      <c r="A70" s="37" t="s">
        <v>410</v>
      </c>
      <c r="B70" s="37" t="s">
        <v>233</v>
      </c>
      <c r="C70" s="38" t="s">
        <v>234</v>
      </c>
      <c r="D70" s="37" t="s">
        <v>40</v>
      </c>
      <c r="E70" s="182">
        <v>1</v>
      </c>
      <c r="F70" s="39">
        <v>455.35</v>
      </c>
      <c r="G70" s="73">
        <f t="shared" ref="G70" si="16">TRUNC(F70*(1+$E$2),2)</f>
        <v>577.05999999999995</v>
      </c>
      <c r="H70" s="39">
        <f t="shared" ref="H70" si="17">TRUNC((G70*E70),2)</f>
        <v>577.05999999999995</v>
      </c>
    </row>
    <row r="71" spans="1:8" ht="78.75" outlineLevel="2" x14ac:dyDescent="0.25">
      <c r="A71" s="37" t="s">
        <v>411</v>
      </c>
      <c r="B71" s="125" t="s">
        <v>235</v>
      </c>
      <c r="C71" s="118" t="s">
        <v>236</v>
      </c>
      <c r="D71" s="119" t="s">
        <v>40</v>
      </c>
      <c r="E71" s="185">
        <v>1</v>
      </c>
      <c r="F71" s="120">
        <v>935.74</v>
      </c>
      <c r="G71" s="121">
        <f t="shared" ref="G71" si="18">TRUNC(F71*(1+$E$2),2)</f>
        <v>1185.8599999999999</v>
      </c>
      <c r="H71" s="120">
        <f t="shared" ref="H71" si="19">TRUNC((G71*E71),2)</f>
        <v>1185.8599999999999</v>
      </c>
    </row>
    <row r="72" spans="1:8" outlineLevel="1" x14ac:dyDescent="0.25">
      <c r="A72" s="49" t="s">
        <v>412</v>
      </c>
      <c r="B72" s="49"/>
      <c r="C72" s="50" t="s">
        <v>238</v>
      </c>
      <c r="D72" s="49"/>
      <c r="E72" s="179"/>
      <c r="F72" s="103"/>
      <c r="G72" s="54"/>
      <c r="H72" s="95"/>
    </row>
    <row r="73" spans="1:8" ht="47.25" outlineLevel="2" x14ac:dyDescent="0.25">
      <c r="A73" s="37" t="s">
        <v>413</v>
      </c>
      <c r="B73" s="125" t="s">
        <v>239</v>
      </c>
      <c r="C73" s="118" t="s">
        <v>240</v>
      </c>
      <c r="D73" s="119" t="s">
        <v>40</v>
      </c>
      <c r="E73" s="185">
        <v>33.479999999999997</v>
      </c>
      <c r="F73" s="120">
        <v>732.23</v>
      </c>
      <c r="G73" s="121">
        <f t="shared" ref="G73" si="20">TRUNC(F73*(1+$E$2),2)</f>
        <v>927.95</v>
      </c>
      <c r="H73" s="120">
        <f t="shared" ref="H73" si="21">TRUNC((G73*E73),2)</f>
        <v>31067.759999999998</v>
      </c>
    </row>
    <row r="74" spans="1:8" outlineLevel="1" x14ac:dyDescent="0.25">
      <c r="A74" s="49" t="s">
        <v>414</v>
      </c>
      <c r="B74" s="49"/>
      <c r="C74" s="50" t="s">
        <v>242</v>
      </c>
      <c r="D74" s="49"/>
      <c r="E74" s="179"/>
      <c r="F74" s="103"/>
      <c r="G74" s="54"/>
      <c r="H74" s="95"/>
    </row>
    <row r="75" spans="1:8" ht="78.75" outlineLevel="2" x14ac:dyDescent="0.25">
      <c r="A75" s="37" t="s">
        <v>415</v>
      </c>
      <c r="B75" s="125" t="s">
        <v>243</v>
      </c>
      <c r="C75" s="118" t="s">
        <v>244</v>
      </c>
      <c r="D75" s="119" t="s">
        <v>40</v>
      </c>
      <c r="E75" s="185">
        <v>1</v>
      </c>
      <c r="F75" s="120">
        <v>2405.02</v>
      </c>
      <c r="G75" s="121">
        <f t="shared" ref="G75:G79" si="22">TRUNC(F75*(1+$E$2),2)</f>
        <v>3047.88</v>
      </c>
      <c r="H75" s="120">
        <f t="shared" ref="H75:H79" si="23">TRUNC((G75*E75),2)</f>
        <v>3047.88</v>
      </c>
    </row>
    <row r="76" spans="1:8" ht="31.5" outlineLevel="2" x14ac:dyDescent="0.25">
      <c r="A76" s="37" t="s">
        <v>416</v>
      </c>
      <c r="B76" s="37" t="s">
        <v>245</v>
      </c>
      <c r="C76" s="38" t="s">
        <v>246</v>
      </c>
      <c r="D76" s="37" t="s">
        <v>33</v>
      </c>
      <c r="E76" s="182">
        <v>1</v>
      </c>
      <c r="F76" s="39">
        <v>3928.21</v>
      </c>
      <c r="G76" s="73">
        <f t="shared" si="22"/>
        <v>4978.22</v>
      </c>
      <c r="H76" s="117">
        <f t="shared" si="23"/>
        <v>4978.22</v>
      </c>
    </row>
    <row r="77" spans="1:8" ht="31.5" outlineLevel="2" x14ac:dyDescent="0.25">
      <c r="A77" s="37" t="s">
        <v>417</v>
      </c>
      <c r="B77" s="37" t="s">
        <v>247</v>
      </c>
      <c r="C77" s="38" t="s">
        <v>248</v>
      </c>
      <c r="D77" s="37" t="s">
        <v>33</v>
      </c>
      <c r="E77" s="182">
        <v>1</v>
      </c>
      <c r="F77" s="39">
        <v>3835.01</v>
      </c>
      <c r="G77" s="73">
        <f t="shared" si="22"/>
        <v>4860.1000000000004</v>
      </c>
      <c r="H77" s="39">
        <f t="shared" si="23"/>
        <v>4860.1000000000004</v>
      </c>
    </row>
    <row r="78" spans="1:8" ht="78.75" outlineLevel="2" x14ac:dyDescent="0.25">
      <c r="A78" s="37" t="s">
        <v>418</v>
      </c>
      <c r="B78" s="125" t="s">
        <v>249</v>
      </c>
      <c r="C78" s="118" t="s">
        <v>250</v>
      </c>
      <c r="D78" s="119" t="s">
        <v>40</v>
      </c>
      <c r="E78" s="185">
        <v>1</v>
      </c>
      <c r="F78" s="120">
        <v>1561.9</v>
      </c>
      <c r="G78" s="121">
        <f t="shared" si="22"/>
        <v>1979.39</v>
      </c>
      <c r="H78" s="120">
        <f t="shared" si="23"/>
        <v>1979.39</v>
      </c>
    </row>
    <row r="79" spans="1:8" ht="31.5" outlineLevel="2" x14ac:dyDescent="0.25">
      <c r="A79" s="37" t="s">
        <v>419</v>
      </c>
      <c r="B79" s="125" t="s">
        <v>251</v>
      </c>
      <c r="C79" s="118" t="s">
        <v>252</v>
      </c>
      <c r="D79" s="119" t="s">
        <v>33</v>
      </c>
      <c r="E79" s="185">
        <v>1</v>
      </c>
      <c r="F79" s="120">
        <v>4021.4</v>
      </c>
      <c r="G79" s="121">
        <f t="shared" si="22"/>
        <v>5096.32</v>
      </c>
      <c r="H79" s="120">
        <f t="shared" si="23"/>
        <v>5096.32</v>
      </c>
    </row>
    <row r="80" spans="1:8" ht="31.5" outlineLevel="2" x14ac:dyDescent="0.25">
      <c r="A80" s="37" t="s">
        <v>420</v>
      </c>
      <c r="B80" s="125" t="s">
        <v>253</v>
      </c>
      <c r="C80" s="118" t="s">
        <v>254</v>
      </c>
      <c r="D80" s="119" t="s">
        <v>33</v>
      </c>
      <c r="E80" s="185">
        <v>1</v>
      </c>
      <c r="F80" s="120">
        <v>1964.1</v>
      </c>
      <c r="G80" s="121">
        <f t="shared" ref="G80" si="24">TRUNC(F80*(1+$E$2),2)</f>
        <v>2489.1</v>
      </c>
      <c r="H80" s="120">
        <f t="shared" ref="H80" si="25">TRUNC((G80*E80),2)</f>
        <v>2489.1</v>
      </c>
    </row>
    <row r="81" spans="1:8" outlineLevel="1" x14ac:dyDescent="0.25">
      <c r="A81" s="49" t="s">
        <v>421</v>
      </c>
      <c r="B81" s="49"/>
      <c r="C81" s="50" t="s">
        <v>258</v>
      </c>
      <c r="D81" s="49"/>
      <c r="E81" s="179"/>
      <c r="F81" s="103"/>
      <c r="G81" s="54"/>
      <c r="H81" s="95"/>
    </row>
    <row r="82" spans="1:8" ht="31.5" outlineLevel="2" x14ac:dyDescent="0.25">
      <c r="A82" s="37" t="s">
        <v>422</v>
      </c>
      <c r="B82" s="125" t="s">
        <v>256</v>
      </c>
      <c r="C82" s="118" t="s">
        <v>257</v>
      </c>
      <c r="D82" s="119" t="s">
        <v>33</v>
      </c>
      <c r="E82" s="185">
        <v>5</v>
      </c>
      <c r="F82" s="120">
        <v>203.31</v>
      </c>
      <c r="G82" s="121">
        <f t="shared" ref="G82" si="26">TRUNC(F82*(1+$E$2),2)</f>
        <v>257.64999999999998</v>
      </c>
      <c r="H82" s="120">
        <f t="shared" ref="H82" si="27">TRUNC((G82*E82),2)</f>
        <v>1288.25</v>
      </c>
    </row>
    <row r="83" spans="1:8" outlineLevel="1" x14ac:dyDescent="0.25">
      <c r="A83" s="49" t="s">
        <v>423</v>
      </c>
      <c r="B83" s="49"/>
      <c r="C83" s="50" t="s">
        <v>259</v>
      </c>
      <c r="D83" s="49"/>
      <c r="E83" s="179"/>
      <c r="F83" s="103"/>
      <c r="G83" s="54"/>
      <c r="H83" s="95"/>
    </row>
    <row r="84" spans="1:8" ht="31.5" outlineLevel="2" x14ac:dyDescent="0.25">
      <c r="A84" s="37" t="s">
        <v>424</v>
      </c>
      <c r="B84" s="125" t="s">
        <v>261</v>
      </c>
      <c r="C84" s="118" t="s">
        <v>260</v>
      </c>
      <c r="D84" s="119" t="s">
        <v>40</v>
      </c>
      <c r="E84" s="185">
        <v>21.12</v>
      </c>
      <c r="F84" s="120">
        <v>348.37</v>
      </c>
      <c r="G84" s="121">
        <f t="shared" ref="G84" si="28">TRUNC(F84*(1+$E$2),2)</f>
        <v>441.48</v>
      </c>
      <c r="H84" s="120">
        <f t="shared" ref="H84" si="29">TRUNC((G84*E84),2)</f>
        <v>9324.0499999999993</v>
      </c>
    </row>
    <row r="85" spans="1:8" outlineLevel="2" x14ac:dyDescent="0.25">
      <c r="A85" s="67"/>
      <c r="B85" s="67"/>
      <c r="C85" s="42" t="s">
        <v>12</v>
      </c>
      <c r="D85" s="67"/>
      <c r="E85" s="180"/>
      <c r="F85" s="43"/>
      <c r="G85" s="44"/>
      <c r="H85" s="44">
        <f>SUM(H52:H84)</f>
        <v>519917.56999999989</v>
      </c>
    </row>
    <row r="86" spans="1:8" outlineLevel="1" x14ac:dyDescent="0.25">
      <c r="A86" s="45" t="s">
        <v>1287</v>
      </c>
      <c r="B86" s="45"/>
      <c r="C86" s="46" t="s">
        <v>262</v>
      </c>
      <c r="D86" s="45"/>
      <c r="E86" s="186"/>
      <c r="F86" s="47"/>
      <c r="G86" s="71"/>
      <c r="H86" s="47"/>
    </row>
    <row r="87" spans="1:8" ht="47.25" outlineLevel="2" x14ac:dyDescent="0.25">
      <c r="A87" s="37" t="s">
        <v>18</v>
      </c>
      <c r="B87" s="37" t="s">
        <v>263</v>
      </c>
      <c r="C87" s="38" t="s">
        <v>264</v>
      </c>
      <c r="D87" s="37" t="s">
        <v>40</v>
      </c>
      <c r="E87" s="179">
        <v>9610.3700000000008</v>
      </c>
      <c r="F87" s="39">
        <v>59.49</v>
      </c>
      <c r="G87" s="73">
        <f t="shared" ref="G87:G89" si="30">TRUNC(F87*(1+$E$2),2)</f>
        <v>75.39</v>
      </c>
      <c r="H87" s="39">
        <f t="shared" ref="H87:H89" si="31">TRUNC((G87*E87),2)</f>
        <v>724525.79</v>
      </c>
    </row>
    <row r="88" spans="1:8" ht="47.25" outlineLevel="2" x14ac:dyDescent="0.25">
      <c r="A88" s="37" t="s">
        <v>45</v>
      </c>
      <c r="B88" s="37" t="s">
        <v>265</v>
      </c>
      <c r="C88" s="38" t="s">
        <v>266</v>
      </c>
      <c r="D88" s="37" t="s">
        <v>36</v>
      </c>
      <c r="E88" s="179">
        <v>508.59</v>
      </c>
      <c r="F88" s="39">
        <v>40.869999999999997</v>
      </c>
      <c r="G88" s="73">
        <f t="shared" ref="G88" si="32">TRUNC(F88*(1+$E$2),2)</f>
        <v>51.79</v>
      </c>
      <c r="H88" s="39">
        <f t="shared" ref="H88" si="33">TRUNC((G88*E88),2)</f>
        <v>26339.87</v>
      </c>
    </row>
    <row r="89" spans="1:8" ht="47.25" outlineLevel="2" x14ac:dyDescent="0.25">
      <c r="A89" s="37" t="s">
        <v>46</v>
      </c>
      <c r="B89" s="37" t="s">
        <v>267</v>
      </c>
      <c r="C89" s="38" t="s">
        <v>268</v>
      </c>
      <c r="D89" s="37" t="s">
        <v>36</v>
      </c>
      <c r="E89" s="179">
        <v>508.59</v>
      </c>
      <c r="F89" s="39">
        <v>41.43</v>
      </c>
      <c r="G89" s="73">
        <f t="shared" si="30"/>
        <v>52.5</v>
      </c>
      <c r="H89" s="39">
        <f t="shared" si="31"/>
        <v>26700.97</v>
      </c>
    </row>
    <row r="90" spans="1:8" outlineLevel="1" x14ac:dyDescent="0.25">
      <c r="A90" s="67"/>
      <c r="B90" s="94"/>
      <c r="C90" s="42" t="s">
        <v>12</v>
      </c>
      <c r="D90" s="67"/>
      <c r="E90" s="180"/>
      <c r="F90" s="43"/>
      <c r="G90" s="93"/>
      <c r="H90" s="44">
        <f>SUM(H87:H89)</f>
        <v>777566.63</v>
      </c>
    </row>
    <row r="91" spans="1:8" outlineLevel="1" x14ac:dyDescent="0.25">
      <c r="A91" s="45" t="s">
        <v>1288</v>
      </c>
      <c r="B91" s="45"/>
      <c r="C91" s="46" t="s">
        <v>269</v>
      </c>
      <c r="D91" s="45"/>
      <c r="E91" s="186"/>
      <c r="F91" s="47"/>
      <c r="G91" s="73"/>
      <c r="H91" s="47"/>
    </row>
    <row r="92" spans="1:8" s="40" customFormat="1" ht="31.5" outlineLevel="2" x14ac:dyDescent="0.25">
      <c r="A92" s="37" t="s">
        <v>35</v>
      </c>
      <c r="B92" s="37" t="s">
        <v>270</v>
      </c>
      <c r="C92" s="38" t="s">
        <v>271</v>
      </c>
      <c r="D92" s="37" t="s">
        <v>40</v>
      </c>
      <c r="E92" s="179">
        <v>248.46</v>
      </c>
      <c r="F92" s="39">
        <v>25.76</v>
      </c>
      <c r="G92" s="73">
        <f t="shared" ref="G92" si="34">TRUNC(F92*(1+$E$2),2)</f>
        <v>32.64</v>
      </c>
      <c r="H92" s="39">
        <f t="shared" ref="H92" si="35">TRUNC((G92*E92),2)</f>
        <v>8109.73</v>
      </c>
    </row>
    <row r="93" spans="1:8" s="40" customFormat="1" outlineLevel="1" x14ac:dyDescent="0.25">
      <c r="A93" s="67"/>
      <c r="B93" s="67"/>
      <c r="C93" s="42" t="s">
        <v>12</v>
      </c>
      <c r="D93" s="67"/>
      <c r="E93" s="180"/>
      <c r="F93" s="43"/>
      <c r="G93" s="72"/>
      <c r="H93" s="44">
        <f>SUM(H92:H92)</f>
        <v>8109.73</v>
      </c>
    </row>
    <row r="94" spans="1:8" s="40" customFormat="1" outlineLevel="1" x14ac:dyDescent="0.25">
      <c r="A94" s="45" t="s">
        <v>425</v>
      </c>
      <c r="B94" s="45"/>
      <c r="C94" s="46" t="s">
        <v>272</v>
      </c>
      <c r="D94" s="45"/>
      <c r="E94" s="186"/>
      <c r="F94" s="47"/>
      <c r="G94" s="71"/>
      <c r="H94" s="47"/>
    </row>
    <row r="95" spans="1:8" s="40" customFormat="1" ht="94.5" outlineLevel="2" x14ac:dyDescent="0.25">
      <c r="A95" s="37" t="s">
        <v>37</v>
      </c>
      <c r="B95" s="37" t="s">
        <v>273</v>
      </c>
      <c r="C95" s="38" t="s">
        <v>274</v>
      </c>
      <c r="D95" s="37" t="s">
        <v>40</v>
      </c>
      <c r="E95" s="179">
        <v>13473.34</v>
      </c>
      <c r="F95" s="39">
        <v>23.3</v>
      </c>
      <c r="G95" s="73">
        <f t="shared" ref="G95:G97" si="36">TRUNC(F95*(1+$E$2),2)</f>
        <v>29.52</v>
      </c>
      <c r="H95" s="39">
        <f t="shared" ref="H95:H97" si="37">TRUNC((G95*E95),2)</f>
        <v>397732.99</v>
      </c>
    </row>
    <row r="96" spans="1:8" s="40" customFormat="1" ht="63" outlineLevel="2" x14ac:dyDescent="0.25">
      <c r="A96" s="37" t="s">
        <v>38</v>
      </c>
      <c r="B96" s="37" t="s">
        <v>275</v>
      </c>
      <c r="C96" s="38" t="s">
        <v>276</v>
      </c>
      <c r="D96" s="37" t="s">
        <v>40</v>
      </c>
      <c r="E96" s="179">
        <v>13473.34</v>
      </c>
      <c r="F96" s="39">
        <v>2.68</v>
      </c>
      <c r="G96" s="73">
        <f t="shared" si="36"/>
        <v>3.39</v>
      </c>
      <c r="H96" s="39">
        <f t="shared" si="37"/>
        <v>45674.62</v>
      </c>
    </row>
    <row r="97" spans="1:8" s="40" customFormat="1" ht="63" outlineLevel="2" x14ac:dyDescent="0.25">
      <c r="A97" s="37" t="s">
        <v>39</v>
      </c>
      <c r="B97" s="37" t="s">
        <v>277</v>
      </c>
      <c r="C97" s="38" t="s">
        <v>278</v>
      </c>
      <c r="D97" s="37" t="s">
        <v>40</v>
      </c>
      <c r="E97" s="179">
        <v>1921</v>
      </c>
      <c r="F97" s="39">
        <v>40.42</v>
      </c>
      <c r="G97" s="73">
        <f t="shared" si="36"/>
        <v>51.22</v>
      </c>
      <c r="H97" s="39">
        <f t="shared" si="37"/>
        <v>98393.62</v>
      </c>
    </row>
    <row r="98" spans="1:8" s="40" customFormat="1" outlineLevel="1" x14ac:dyDescent="0.25">
      <c r="A98" s="94"/>
      <c r="B98" s="67"/>
      <c r="C98" s="42" t="s">
        <v>12</v>
      </c>
      <c r="D98" s="67"/>
      <c r="E98" s="180"/>
      <c r="F98" s="43"/>
      <c r="G98" s="72"/>
      <c r="H98" s="44">
        <f>SUM(H95:H97)</f>
        <v>541801.23</v>
      </c>
    </row>
    <row r="99" spans="1:8" outlineLevel="1" x14ac:dyDescent="0.25">
      <c r="A99" s="45" t="s">
        <v>426</v>
      </c>
      <c r="B99" s="45"/>
      <c r="C99" s="46" t="s">
        <v>283</v>
      </c>
      <c r="D99" s="45"/>
      <c r="E99" s="186"/>
      <c r="F99" s="47"/>
      <c r="G99" s="71"/>
      <c r="H99" s="47"/>
    </row>
    <row r="100" spans="1:8" s="40" customFormat="1" ht="31.5" outlineLevel="2" x14ac:dyDescent="0.25">
      <c r="A100" s="37" t="s">
        <v>41</v>
      </c>
      <c r="B100" s="37" t="s">
        <v>279</v>
      </c>
      <c r="C100" s="38" t="s">
        <v>280</v>
      </c>
      <c r="D100" s="37" t="s">
        <v>40</v>
      </c>
      <c r="E100" s="179">
        <v>6903.77</v>
      </c>
      <c r="F100" s="39">
        <v>32.18</v>
      </c>
      <c r="G100" s="73">
        <f t="shared" ref="G100:G101" si="38">TRUNC(F100*(1+$E$2),2)</f>
        <v>40.78</v>
      </c>
      <c r="H100" s="39">
        <f t="shared" ref="H100:H101" si="39">TRUNC((G100*E100),2)</f>
        <v>281535.74</v>
      </c>
    </row>
    <row r="101" spans="1:8" s="40" customFormat="1" ht="31.5" outlineLevel="2" x14ac:dyDescent="0.25">
      <c r="A101" s="37" t="s">
        <v>427</v>
      </c>
      <c r="B101" s="37" t="s">
        <v>281</v>
      </c>
      <c r="C101" s="38" t="s">
        <v>282</v>
      </c>
      <c r="D101" s="37" t="s">
        <v>36</v>
      </c>
      <c r="E101" s="179">
        <v>5223.01</v>
      </c>
      <c r="F101" s="39">
        <v>2.5</v>
      </c>
      <c r="G101" s="73">
        <f t="shared" si="38"/>
        <v>3.16</v>
      </c>
      <c r="H101" s="39">
        <f t="shared" si="39"/>
        <v>16504.71</v>
      </c>
    </row>
    <row r="102" spans="1:8" outlineLevel="1" x14ac:dyDescent="0.25">
      <c r="A102" s="94"/>
      <c r="B102" s="67"/>
      <c r="C102" s="42" t="s">
        <v>12</v>
      </c>
      <c r="D102" s="67"/>
      <c r="E102" s="180"/>
      <c r="F102" s="43"/>
      <c r="G102" s="72"/>
      <c r="H102" s="44">
        <f>SUM(H100:H101)</f>
        <v>298040.45</v>
      </c>
    </row>
    <row r="103" spans="1:8" s="40" customFormat="1" outlineLevel="1" x14ac:dyDescent="0.25">
      <c r="A103" s="45" t="s">
        <v>428</v>
      </c>
      <c r="B103" s="45"/>
      <c r="C103" s="46" t="s">
        <v>11</v>
      </c>
      <c r="D103" s="45"/>
      <c r="E103" s="186"/>
      <c r="F103" s="47"/>
      <c r="G103" s="71"/>
      <c r="H103" s="47"/>
    </row>
    <row r="104" spans="1:8" s="40" customFormat="1" ht="31.5" outlineLevel="2" x14ac:dyDescent="0.25">
      <c r="A104" s="37" t="s">
        <v>42</v>
      </c>
      <c r="B104" s="37" t="s">
        <v>284</v>
      </c>
      <c r="C104" s="38" t="s">
        <v>285</v>
      </c>
      <c r="D104" s="37" t="s">
        <v>40</v>
      </c>
      <c r="E104" s="179">
        <v>9836.67</v>
      </c>
      <c r="F104" s="39">
        <v>10.54</v>
      </c>
      <c r="G104" s="73">
        <f t="shared" ref="G104:G106" si="40">TRUNC(F104*(1+$E$2),2)</f>
        <v>13.35</v>
      </c>
      <c r="H104" s="39">
        <f t="shared" ref="H104:H106" si="41">TRUNC((G104*E104),2)</f>
        <v>131319.54</v>
      </c>
    </row>
    <row r="105" spans="1:8" s="40" customFormat="1" ht="31.5" outlineLevel="2" x14ac:dyDescent="0.25">
      <c r="A105" s="37" t="s">
        <v>429</v>
      </c>
      <c r="B105" s="37" t="s">
        <v>286</v>
      </c>
      <c r="C105" s="38" t="s">
        <v>287</v>
      </c>
      <c r="D105" s="37" t="s">
        <v>40</v>
      </c>
      <c r="E105" s="179">
        <v>23289.72</v>
      </c>
      <c r="F105" s="39">
        <v>1.84</v>
      </c>
      <c r="G105" s="73">
        <f t="shared" si="40"/>
        <v>2.33</v>
      </c>
      <c r="H105" s="39">
        <f t="shared" si="41"/>
        <v>54265.04</v>
      </c>
    </row>
    <row r="106" spans="1:8" s="40" customFormat="1" ht="31.5" outlineLevel="2" x14ac:dyDescent="0.25">
      <c r="A106" s="37" t="s">
        <v>430</v>
      </c>
      <c r="B106" s="37" t="s">
        <v>288</v>
      </c>
      <c r="C106" s="38" t="s">
        <v>289</v>
      </c>
      <c r="D106" s="37" t="s">
        <v>40</v>
      </c>
      <c r="E106" s="179">
        <v>23289.72</v>
      </c>
      <c r="F106" s="39">
        <v>8.33</v>
      </c>
      <c r="G106" s="73">
        <f t="shared" si="40"/>
        <v>10.55</v>
      </c>
      <c r="H106" s="39">
        <f t="shared" si="41"/>
        <v>245706.54</v>
      </c>
    </row>
    <row r="107" spans="1:8" s="40" customFormat="1" ht="31.5" outlineLevel="2" x14ac:dyDescent="0.25">
      <c r="A107" s="37" t="s">
        <v>431</v>
      </c>
      <c r="B107" s="37" t="s">
        <v>290</v>
      </c>
      <c r="C107" s="38" t="s">
        <v>291</v>
      </c>
      <c r="D107" s="37" t="s">
        <v>40</v>
      </c>
      <c r="E107" s="179">
        <v>3727.4</v>
      </c>
      <c r="F107" s="39">
        <v>1.57</v>
      </c>
      <c r="G107" s="73">
        <f t="shared" ref="G107:G109" si="42">TRUNC(F107*(1+$E$2),2)</f>
        <v>1.98</v>
      </c>
      <c r="H107" s="39">
        <f t="shared" ref="H107:H109" si="43">TRUNC((G107*E107),2)</f>
        <v>7380.25</v>
      </c>
    </row>
    <row r="108" spans="1:8" s="40" customFormat="1" ht="31.5" outlineLevel="2" x14ac:dyDescent="0.25">
      <c r="A108" s="37" t="s">
        <v>432</v>
      </c>
      <c r="B108" s="37" t="s">
        <v>292</v>
      </c>
      <c r="C108" s="38" t="s">
        <v>61</v>
      </c>
      <c r="D108" s="37" t="s">
        <v>40</v>
      </c>
      <c r="E108" s="179">
        <v>3727.4</v>
      </c>
      <c r="F108" s="39">
        <v>10.54</v>
      </c>
      <c r="G108" s="73">
        <f t="shared" si="42"/>
        <v>13.35</v>
      </c>
      <c r="H108" s="39">
        <f t="shared" si="43"/>
        <v>49760.79</v>
      </c>
    </row>
    <row r="109" spans="1:8" s="40" customFormat="1" ht="31.5" outlineLevel="2" x14ac:dyDescent="0.25">
      <c r="A109" s="37" t="s">
        <v>433</v>
      </c>
      <c r="B109" s="37" t="s">
        <v>293</v>
      </c>
      <c r="C109" s="38" t="s">
        <v>75</v>
      </c>
      <c r="D109" s="37" t="s">
        <v>40</v>
      </c>
      <c r="E109" s="179">
        <v>2000</v>
      </c>
      <c r="F109" s="39">
        <v>19.440000000000001</v>
      </c>
      <c r="G109" s="73">
        <f t="shared" si="42"/>
        <v>24.63</v>
      </c>
      <c r="H109" s="39">
        <f t="shared" si="43"/>
        <v>49260</v>
      </c>
    </row>
    <row r="110" spans="1:8" s="40" customFormat="1" ht="31.5" outlineLevel="2" x14ac:dyDescent="0.25">
      <c r="A110" s="37" t="s">
        <v>434</v>
      </c>
      <c r="B110" s="37" t="s">
        <v>294</v>
      </c>
      <c r="C110" s="38" t="s">
        <v>295</v>
      </c>
      <c r="D110" s="37" t="s">
        <v>40</v>
      </c>
      <c r="E110" s="179">
        <v>6903.77</v>
      </c>
      <c r="F110" s="39">
        <v>9.32</v>
      </c>
      <c r="G110" s="73">
        <f t="shared" ref="G110:G111" si="44">TRUNC(F110*(1+$E$2),2)</f>
        <v>11.81</v>
      </c>
      <c r="H110" s="39">
        <f t="shared" ref="H110:H111" si="45">TRUNC((G110*E110),2)</f>
        <v>81533.52</v>
      </c>
    </row>
    <row r="111" spans="1:8" s="40" customFormat="1" ht="31.5" outlineLevel="2" x14ac:dyDescent="0.25">
      <c r="A111" s="37" t="s">
        <v>435</v>
      </c>
      <c r="B111" s="37" t="s">
        <v>296</v>
      </c>
      <c r="C111" s="38" t="s">
        <v>76</v>
      </c>
      <c r="D111" s="37" t="s">
        <v>40</v>
      </c>
      <c r="E111" s="179">
        <v>726.81</v>
      </c>
      <c r="F111" s="39">
        <v>14.82</v>
      </c>
      <c r="G111" s="73">
        <f t="shared" si="44"/>
        <v>18.78</v>
      </c>
      <c r="H111" s="39">
        <f t="shared" si="45"/>
        <v>13649.49</v>
      </c>
    </row>
    <row r="112" spans="1:8" s="40" customFormat="1" outlineLevel="1" x14ac:dyDescent="0.25">
      <c r="A112" s="94"/>
      <c r="B112" s="67"/>
      <c r="C112" s="42" t="s">
        <v>12</v>
      </c>
      <c r="D112" s="67"/>
      <c r="E112" s="180"/>
      <c r="F112" s="43"/>
      <c r="G112" s="72"/>
      <c r="H112" s="44">
        <f>SUM(H104:H111)</f>
        <v>632875.16999999993</v>
      </c>
    </row>
    <row r="113" spans="1:8" outlineLevel="1" x14ac:dyDescent="0.25">
      <c r="A113" s="45" t="s">
        <v>436</v>
      </c>
      <c r="B113" s="45"/>
      <c r="C113" s="46" t="s">
        <v>79</v>
      </c>
      <c r="D113" s="45"/>
      <c r="E113" s="186"/>
      <c r="F113" s="47"/>
      <c r="G113" s="71"/>
      <c r="H113" s="47"/>
    </row>
    <row r="114" spans="1:8" s="40" customFormat="1" ht="63" outlineLevel="2" x14ac:dyDescent="0.25">
      <c r="A114" s="37" t="s">
        <v>43</v>
      </c>
      <c r="B114" s="37" t="s">
        <v>297</v>
      </c>
      <c r="C114" s="38" t="s">
        <v>298</v>
      </c>
      <c r="D114" s="37" t="s">
        <v>33</v>
      </c>
      <c r="E114" s="179">
        <v>18</v>
      </c>
      <c r="F114" s="39">
        <v>273.74</v>
      </c>
      <c r="G114" s="73">
        <f t="shared" ref="G114:G115" si="46">TRUNC(F114*(1+$E$2),2)</f>
        <v>346.91</v>
      </c>
      <c r="H114" s="39">
        <f t="shared" ref="H114:H115" si="47">TRUNC((G114*E114),2)</f>
        <v>6244.38</v>
      </c>
    </row>
    <row r="115" spans="1:8" s="40" customFormat="1" ht="63" outlineLevel="2" x14ac:dyDescent="0.25">
      <c r="A115" s="37" t="s">
        <v>47</v>
      </c>
      <c r="B115" s="37" t="s">
        <v>299</v>
      </c>
      <c r="C115" s="38" t="s">
        <v>81</v>
      </c>
      <c r="D115" s="37" t="s">
        <v>33</v>
      </c>
      <c r="E115" s="179">
        <v>42</v>
      </c>
      <c r="F115" s="39">
        <v>335.97</v>
      </c>
      <c r="G115" s="73">
        <f t="shared" si="46"/>
        <v>425.77</v>
      </c>
      <c r="H115" s="39">
        <f t="shared" si="47"/>
        <v>17882.34</v>
      </c>
    </row>
    <row r="116" spans="1:8" outlineLevel="1" x14ac:dyDescent="0.25">
      <c r="A116" s="94"/>
      <c r="B116" s="67"/>
      <c r="C116" s="42" t="s">
        <v>12</v>
      </c>
      <c r="D116" s="67"/>
      <c r="E116" s="180"/>
      <c r="F116" s="43"/>
      <c r="G116" s="72"/>
      <c r="H116" s="44">
        <f>SUM(H114:H115)</f>
        <v>24126.720000000001</v>
      </c>
    </row>
    <row r="117" spans="1:8" s="40" customFormat="1" outlineLevel="1" x14ac:dyDescent="0.25">
      <c r="A117" s="45" t="s">
        <v>437</v>
      </c>
      <c r="B117" s="45"/>
      <c r="C117" s="46" t="s">
        <v>300</v>
      </c>
      <c r="D117" s="45"/>
      <c r="E117" s="186"/>
      <c r="F117" s="47"/>
      <c r="G117" s="71"/>
      <c r="H117" s="47"/>
    </row>
    <row r="118" spans="1:8" s="40" customFormat="1" ht="94.5" outlineLevel="2" x14ac:dyDescent="0.25">
      <c r="A118" s="37" t="s">
        <v>44</v>
      </c>
      <c r="B118" s="37" t="s">
        <v>301</v>
      </c>
      <c r="C118" s="38" t="s">
        <v>302</v>
      </c>
      <c r="D118" s="37" t="s">
        <v>40</v>
      </c>
      <c r="E118" s="179">
        <v>2323.5700000000002</v>
      </c>
      <c r="F118" s="39">
        <v>30.49</v>
      </c>
      <c r="G118" s="73">
        <f t="shared" ref="G118:G126" si="48">TRUNC(F118*(1+$E$2),2)</f>
        <v>38.630000000000003</v>
      </c>
      <c r="H118" s="39">
        <f t="shared" ref="H118:H126" si="49">TRUNC((G118*E118),2)</f>
        <v>89759.5</v>
      </c>
    </row>
    <row r="119" spans="1:8" s="40" customFormat="1" ht="47.25" outlineLevel="2" x14ac:dyDescent="0.25">
      <c r="A119" s="37" t="s">
        <v>70</v>
      </c>
      <c r="B119" s="37" t="s">
        <v>303</v>
      </c>
      <c r="C119" s="38" t="s">
        <v>304</v>
      </c>
      <c r="D119" s="37" t="s">
        <v>40</v>
      </c>
      <c r="E119" s="179">
        <v>5533.65</v>
      </c>
      <c r="F119" s="39">
        <v>80.98</v>
      </c>
      <c r="G119" s="73">
        <f t="shared" si="48"/>
        <v>102.62</v>
      </c>
      <c r="H119" s="39">
        <f t="shared" si="49"/>
        <v>567863.16</v>
      </c>
    </row>
    <row r="120" spans="1:8" s="40" customFormat="1" ht="47.25" outlineLevel="2" x14ac:dyDescent="0.25">
      <c r="A120" s="37" t="s">
        <v>71</v>
      </c>
      <c r="B120" s="37" t="s">
        <v>305</v>
      </c>
      <c r="C120" s="38" t="s">
        <v>306</v>
      </c>
      <c r="D120" s="37" t="s">
        <v>40</v>
      </c>
      <c r="E120" s="179">
        <v>544.97</v>
      </c>
      <c r="F120" s="39">
        <v>27.02</v>
      </c>
      <c r="G120" s="73">
        <f t="shared" si="48"/>
        <v>34.24</v>
      </c>
      <c r="H120" s="39">
        <f t="shared" si="49"/>
        <v>18659.77</v>
      </c>
    </row>
    <row r="121" spans="1:8" s="40" customFormat="1" ht="31.5" outlineLevel="2" x14ac:dyDescent="0.25">
      <c r="A121" s="37" t="s">
        <v>438</v>
      </c>
      <c r="B121" s="37" t="s">
        <v>307</v>
      </c>
      <c r="C121" s="38" t="s">
        <v>308</v>
      </c>
      <c r="D121" s="37" t="s">
        <v>40</v>
      </c>
      <c r="E121" s="179">
        <v>1710.5</v>
      </c>
      <c r="F121" s="39">
        <v>127.99</v>
      </c>
      <c r="G121" s="73">
        <f t="shared" si="48"/>
        <v>162.19999999999999</v>
      </c>
      <c r="H121" s="39">
        <f t="shared" si="49"/>
        <v>277443.09999999998</v>
      </c>
    </row>
    <row r="122" spans="1:8" s="40" customFormat="1" ht="31.5" outlineLevel="2" x14ac:dyDescent="0.25">
      <c r="A122" s="37" t="s">
        <v>439</v>
      </c>
      <c r="B122" s="37" t="s">
        <v>309</v>
      </c>
      <c r="C122" s="38" t="s">
        <v>310</v>
      </c>
      <c r="D122" s="37" t="s">
        <v>36</v>
      </c>
      <c r="E122" s="179">
        <v>640.21</v>
      </c>
      <c r="F122" s="39">
        <v>12.91</v>
      </c>
      <c r="G122" s="73">
        <f t="shared" si="48"/>
        <v>16.36</v>
      </c>
      <c r="H122" s="39">
        <f t="shared" si="49"/>
        <v>10473.83</v>
      </c>
    </row>
    <row r="123" spans="1:8" s="40" customFormat="1" ht="47.25" outlineLevel="2" x14ac:dyDescent="0.25">
      <c r="A123" s="37" t="s">
        <v>440</v>
      </c>
      <c r="B123" s="37" t="s">
        <v>311</v>
      </c>
      <c r="C123" s="38" t="s">
        <v>312</v>
      </c>
      <c r="D123" s="37" t="s">
        <v>36</v>
      </c>
      <c r="E123" s="179">
        <v>247.58</v>
      </c>
      <c r="F123" s="39">
        <v>4.3</v>
      </c>
      <c r="G123" s="73">
        <f t="shared" si="48"/>
        <v>5.44</v>
      </c>
      <c r="H123" s="39">
        <f t="shared" si="49"/>
        <v>1346.83</v>
      </c>
    </row>
    <row r="124" spans="1:8" s="40" customFormat="1" ht="31.5" outlineLevel="2" x14ac:dyDescent="0.25">
      <c r="A124" s="37" t="s">
        <v>441</v>
      </c>
      <c r="B124" s="37" t="s">
        <v>313</v>
      </c>
      <c r="C124" s="38" t="s">
        <v>314</v>
      </c>
      <c r="D124" s="37" t="s">
        <v>36</v>
      </c>
      <c r="E124" s="179">
        <v>247.58</v>
      </c>
      <c r="F124" s="39">
        <v>23.65</v>
      </c>
      <c r="G124" s="73">
        <f t="shared" si="48"/>
        <v>29.97</v>
      </c>
      <c r="H124" s="39">
        <f t="shared" si="49"/>
        <v>7419.97</v>
      </c>
    </row>
    <row r="125" spans="1:8" s="40" customFormat="1" ht="63" outlineLevel="2" x14ac:dyDescent="0.25">
      <c r="A125" s="37" t="s">
        <v>442</v>
      </c>
      <c r="B125" s="37" t="s">
        <v>315</v>
      </c>
      <c r="C125" s="38" t="s">
        <v>316</v>
      </c>
      <c r="D125" s="37" t="s">
        <v>40</v>
      </c>
      <c r="E125" s="179">
        <v>342.12</v>
      </c>
      <c r="F125" s="39">
        <v>65.53</v>
      </c>
      <c r="G125" s="73">
        <f t="shared" ref="G125" si="50">TRUNC(F125*(1+$E$2),2)</f>
        <v>83.04</v>
      </c>
      <c r="H125" s="39">
        <f t="shared" ref="H125" si="51">TRUNC((G125*E125),2)</f>
        <v>28409.64</v>
      </c>
    </row>
    <row r="126" spans="1:8" s="40" customFormat="1" ht="47.25" outlineLevel="2" x14ac:dyDescent="0.25">
      <c r="A126" s="37" t="s">
        <v>443</v>
      </c>
      <c r="B126" s="37" t="s">
        <v>317</v>
      </c>
      <c r="C126" s="38" t="s">
        <v>318</v>
      </c>
      <c r="D126" s="37" t="s">
        <v>40</v>
      </c>
      <c r="E126" s="179">
        <v>448.47</v>
      </c>
      <c r="F126" s="39">
        <v>56.9</v>
      </c>
      <c r="G126" s="73">
        <f t="shared" si="48"/>
        <v>72.099999999999994</v>
      </c>
      <c r="H126" s="39">
        <f t="shared" si="49"/>
        <v>32334.68</v>
      </c>
    </row>
    <row r="127" spans="1:8" s="40" customFormat="1" outlineLevel="1" x14ac:dyDescent="0.25">
      <c r="A127" s="94"/>
      <c r="B127" s="67"/>
      <c r="C127" s="42" t="s">
        <v>12</v>
      </c>
      <c r="D127" s="67"/>
      <c r="E127" s="180"/>
      <c r="F127" s="43"/>
      <c r="G127" s="72"/>
      <c r="H127" s="44">
        <f>SUM(H118:H126)</f>
        <v>1033710.48</v>
      </c>
    </row>
    <row r="128" spans="1:8" outlineLevel="1" x14ac:dyDescent="0.25">
      <c r="A128" s="45" t="s">
        <v>444</v>
      </c>
      <c r="B128" s="45"/>
      <c r="C128" s="46" t="s">
        <v>319</v>
      </c>
      <c r="D128" s="45"/>
      <c r="E128" s="186"/>
      <c r="F128" s="47"/>
      <c r="G128" s="71"/>
      <c r="H128" s="47"/>
    </row>
    <row r="129" spans="1:8" s="40" customFormat="1" ht="47.25" outlineLevel="2" x14ac:dyDescent="0.25">
      <c r="A129" s="37" t="s">
        <v>54</v>
      </c>
      <c r="B129" s="37" t="s">
        <v>320</v>
      </c>
      <c r="C129" s="38" t="s">
        <v>321</v>
      </c>
      <c r="D129" s="37" t="s">
        <v>36</v>
      </c>
      <c r="E129" s="179">
        <v>1632.24</v>
      </c>
      <c r="F129" s="39">
        <v>142.58000000000001</v>
      </c>
      <c r="G129" s="73">
        <f t="shared" ref="G129:G132" si="52">TRUNC(F129*(1+$E$2),2)</f>
        <v>180.69</v>
      </c>
      <c r="H129" s="39">
        <f t="shared" ref="H129:H132" si="53">TRUNC((G129*E129),2)</f>
        <v>294929.44</v>
      </c>
    </row>
    <row r="130" spans="1:8" s="40" customFormat="1" ht="31.5" outlineLevel="2" x14ac:dyDescent="0.25">
      <c r="A130" s="37" t="s">
        <v>77</v>
      </c>
      <c r="B130" s="37" t="s">
        <v>322</v>
      </c>
      <c r="C130" s="38" t="s">
        <v>323</v>
      </c>
      <c r="D130" s="37" t="s">
        <v>40</v>
      </c>
      <c r="E130" s="179">
        <v>1455.44</v>
      </c>
      <c r="F130" s="39">
        <v>278.26</v>
      </c>
      <c r="G130" s="73">
        <f t="shared" si="52"/>
        <v>352.63</v>
      </c>
      <c r="H130" s="39">
        <f t="shared" si="53"/>
        <v>513231.8</v>
      </c>
    </row>
    <row r="131" spans="1:8" s="40" customFormat="1" ht="31.5" outlineLevel="2" x14ac:dyDescent="0.25">
      <c r="A131" s="37" t="s">
        <v>445</v>
      </c>
      <c r="B131" s="37" t="s">
        <v>324</v>
      </c>
      <c r="C131" s="38" t="s">
        <v>325</v>
      </c>
      <c r="D131" s="37" t="s">
        <v>40</v>
      </c>
      <c r="E131" s="179">
        <v>13.05</v>
      </c>
      <c r="F131" s="39">
        <v>247.52</v>
      </c>
      <c r="G131" s="73">
        <f t="shared" si="52"/>
        <v>313.68</v>
      </c>
      <c r="H131" s="39">
        <f t="shared" si="53"/>
        <v>4093.52</v>
      </c>
    </row>
    <row r="132" spans="1:8" s="40" customFormat="1" outlineLevel="2" x14ac:dyDescent="0.25">
      <c r="A132" s="37" t="s">
        <v>446</v>
      </c>
      <c r="B132" s="37" t="s">
        <v>326</v>
      </c>
      <c r="C132" s="38" t="s">
        <v>327</v>
      </c>
      <c r="D132" s="37" t="s">
        <v>40</v>
      </c>
      <c r="E132" s="179">
        <v>133.26</v>
      </c>
      <c r="F132" s="39">
        <v>569.42999999999995</v>
      </c>
      <c r="G132" s="73">
        <f t="shared" si="52"/>
        <v>721.63</v>
      </c>
      <c r="H132" s="39">
        <f t="shared" si="53"/>
        <v>96164.41</v>
      </c>
    </row>
    <row r="133" spans="1:8" outlineLevel="1" x14ac:dyDescent="0.25">
      <c r="A133" s="94"/>
      <c r="B133" s="67"/>
      <c r="C133" s="42" t="s">
        <v>12</v>
      </c>
      <c r="D133" s="67"/>
      <c r="E133" s="180"/>
      <c r="F133" s="43"/>
      <c r="G133" s="72"/>
      <c r="H133" s="44">
        <f>SUM(H129:H132)</f>
        <v>908419.17</v>
      </c>
    </row>
    <row r="134" spans="1:8" outlineLevel="1" x14ac:dyDescent="0.25">
      <c r="A134" s="45" t="s">
        <v>447</v>
      </c>
      <c r="B134" s="45"/>
      <c r="C134" s="46" t="s">
        <v>328</v>
      </c>
      <c r="D134" s="45"/>
      <c r="E134" s="186"/>
      <c r="F134" s="47"/>
      <c r="G134" s="71"/>
      <c r="H134" s="47"/>
    </row>
    <row r="135" spans="1:8" s="40" customFormat="1" ht="31.5" outlineLevel="2" x14ac:dyDescent="0.25">
      <c r="A135" s="37" t="s">
        <v>55</v>
      </c>
      <c r="B135" s="37" t="s">
        <v>329</v>
      </c>
      <c r="C135" s="38" t="s">
        <v>92</v>
      </c>
      <c r="D135" s="37" t="s">
        <v>40</v>
      </c>
      <c r="E135" s="179">
        <v>1814.5</v>
      </c>
      <c r="F135" s="39">
        <v>19.48</v>
      </c>
      <c r="G135" s="73">
        <f t="shared" ref="G135:G136" si="54">TRUNC(F135*(1+$E$2),2)</f>
        <v>24.68</v>
      </c>
      <c r="H135" s="39">
        <f t="shared" ref="H135:H136" si="55">TRUNC((G135*E135),2)</f>
        <v>44781.86</v>
      </c>
    </row>
    <row r="136" spans="1:8" s="40" customFormat="1" ht="31.5" outlineLevel="2" x14ac:dyDescent="0.25">
      <c r="A136" s="37" t="s">
        <v>1375</v>
      </c>
      <c r="B136" s="37" t="s">
        <v>330</v>
      </c>
      <c r="C136" s="38" t="s">
        <v>331</v>
      </c>
      <c r="D136" s="37" t="s">
        <v>33</v>
      </c>
      <c r="E136" s="179">
        <v>65</v>
      </c>
      <c r="F136" s="39">
        <v>77.67</v>
      </c>
      <c r="G136" s="73">
        <f t="shared" si="54"/>
        <v>98.43</v>
      </c>
      <c r="H136" s="39">
        <f t="shared" si="55"/>
        <v>6397.95</v>
      </c>
    </row>
    <row r="137" spans="1:8" outlineLevel="1" x14ac:dyDescent="0.25">
      <c r="A137" s="94"/>
      <c r="B137" s="67"/>
      <c r="C137" s="42" t="s">
        <v>12</v>
      </c>
      <c r="D137" s="67"/>
      <c r="E137" s="180"/>
      <c r="F137" s="43"/>
      <c r="G137" s="72"/>
      <c r="H137" s="44">
        <f>SUM(H135:H136)</f>
        <v>51179.81</v>
      </c>
    </row>
    <row r="138" spans="1:8" s="40" customFormat="1" outlineLevel="1" x14ac:dyDescent="0.25">
      <c r="A138" s="45" t="s">
        <v>448</v>
      </c>
      <c r="B138" s="45"/>
      <c r="C138" s="46" t="s">
        <v>332</v>
      </c>
      <c r="D138" s="45"/>
      <c r="E138" s="186"/>
      <c r="F138" s="47"/>
      <c r="G138" s="71"/>
      <c r="H138" s="47"/>
    </row>
    <row r="139" spans="1:8" s="40" customFormat="1" ht="31.5" outlineLevel="2" x14ac:dyDescent="0.25">
      <c r="A139" s="37" t="s">
        <v>48</v>
      </c>
      <c r="B139" s="37" t="s">
        <v>333</v>
      </c>
      <c r="C139" s="38" t="s">
        <v>334</v>
      </c>
      <c r="D139" s="37" t="s">
        <v>33</v>
      </c>
      <c r="E139" s="179">
        <v>51</v>
      </c>
      <c r="F139" s="39">
        <v>149.76</v>
      </c>
      <c r="G139" s="73">
        <f t="shared" ref="G139:G147" si="56">TRUNC(F139*(1+$E$2),2)</f>
        <v>189.79</v>
      </c>
      <c r="H139" s="39">
        <f t="shared" ref="H139:H147" si="57">TRUNC((G139*E139),2)</f>
        <v>9679.2900000000009</v>
      </c>
    </row>
    <row r="140" spans="1:8" s="40" customFormat="1" ht="31.5" outlineLevel="2" x14ac:dyDescent="0.25">
      <c r="A140" s="37" t="s">
        <v>51</v>
      </c>
      <c r="B140" s="37" t="s">
        <v>335</v>
      </c>
      <c r="C140" s="38" t="s">
        <v>336</v>
      </c>
      <c r="D140" s="37" t="s">
        <v>33</v>
      </c>
      <c r="E140" s="179">
        <v>28</v>
      </c>
      <c r="F140" s="39">
        <v>261.38</v>
      </c>
      <c r="G140" s="73">
        <f t="shared" si="56"/>
        <v>331.24</v>
      </c>
      <c r="H140" s="39">
        <f t="shared" si="57"/>
        <v>9274.7199999999993</v>
      </c>
    </row>
    <row r="141" spans="1:8" s="40" customFormat="1" ht="31.5" outlineLevel="2" x14ac:dyDescent="0.25">
      <c r="A141" s="37" t="s">
        <v>52</v>
      </c>
      <c r="B141" s="37" t="s">
        <v>337</v>
      </c>
      <c r="C141" s="38" t="s">
        <v>338</v>
      </c>
      <c r="D141" s="37" t="s">
        <v>33</v>
      </c>
      <c r="E141" s="179">
        <v>35</v>
      </c>
      <c r="F141" s="39">
        <v>247.18</v>
      </c>
      <c r="G141" s="73">
        <f t="shared" si="56"/>
        <v>313.25</v>
      </c>
      <c r="H141" s="39">
        <f t="shared" si="57"/>
        <v>10963.75</v>
      </c>
    </row>
    <row r="142" spans="1:8" s="40" customFormat="1" ht="31.5" outlineLevel="2" x14ac:dyDescent="0.25">
      <c r="A142" s="37" t="s">
        <v>53</v>
      </c>
      <c r="B142" s="37" t="s">
        <v>339</v>
      </c>
      <c r="C142" s="38" t="s">
        <v>340</v>
      </c>
      <c r="D142" s="37" t="s">
        <v>33</v>
      </c>
      <c r="E142" s="179">
        <v>10</v>
      </c>
      <c r="F142" s="39">
        <v>1007.64</v>
      </c>
      <c r="G142" s="73">
        <f t="shared" si="56"/>
        <v>1276.98</v>
      </c>
      <c r="H142" s="39">
        <f t="shared" si="57"/>
        <v>12769.8</v>
      </c>
    </row>
    <row r="143" spans="1:8" s="40" customFormat="1" ht="31.5" outlineLevel="2" x14ac:dyDescent="0.25">
      <c r="A143" s="37" t="s">
        <v>59</v>
      </c>
      <c r="B143" s="37" t="s">
        <v>341</v>
      </c>
      <c r="C143" s="38" t="s">
        <v>342</v>
      </c>
      <c r="D143" s="37" t="s">
        <v>40</v>
      </c>
      <c r="E143" s="179">
        <v>100</v>
      </c>
      <c r="F143" s="39">
        <v>124.33</v>
      </c>
      <c r="G143" s="73">
        <f t="shared" si="56"/>
        <v>157.56</v>
      </c>
      <c r="H143" s="39">
        <f t="shared" si="57"/>
        <v>15756</v>
      </c>
    </row>
    <row r="144" spans="1:8" s="40" customFormat="1" ht="63" outlineLevel="2" x14ac:dyDescent="0.25">
      <c r="A144" s="37" t="s">
        <v>82</v>
      </c>
      <c r="B144" s="37" t="s">
        <v>343</v>
      </c>
      <c r="C144" s="38" t="s">
        <v>344</v>
      </c>
      <c r="D144" s="37" t="s">
        <v>33</v>
      </c>
      <c r="E144" s="179">
        <v>1</v>
      </c>
      <c r="F144" s="39">
        <v>709.4</v>
      </c>
      <c r="G144" s="73">
        <f t="shared" ref="G144:G146" si="58">TRUNC(F144*(1+$E$2),2)</f>
        <v>899.02</v>
      </c>
      <c r="H144" s="39">
        <f t="shared" ref="H144:H146" si="59">TRUNC((G144*E144),2)</f>
        <v>899.02</v>
      </c>
    </row>
    <row r="145" spans="1:8" s="40" customFormat="1" ht="47.25" outlineLevel="2" x14ac:dyDescent="0.25">
      <c r="A145" s="37" t="s">
        <v>449</v>
      </c>
      <c r="B145" s="37" t="s">
        <v>345</v>
      </c>
      <c r="C145" s="38" t="s">
        <v>63</v>
      </c>
      <c r="D145" s="37" t="s">
        <v>33</v>
      </c>
      <c r="E145" s="179">
        <v>39</v>
      </c>
      <c r="F145" s="39">
        <v>50.44</v>
      </c>
      <c r="G145" s="73">
        <f t="shared" si="58"/>
        <v>63.92</v>
      </c>
      <c r="H145" s="39">
        <f t="shared" si="59"/>
        <v>2492.88</v>
      </c>
    </row>
    <row r="146" spans="1:8" s="40" customFormat="1" ht="31.5" outlineLevel="2" x14ac:dyDescent="0.25">
      <c r="A146" s="37" t="s">
        <v>450</v>
      </c>
      <c r="B146" s="37" t="s">
        <v>346</v>
      </c>
      <c r="C146" s="38" t="s">
        <v>347</v>
      </c>
      <c r="D146" s="37" t="s">
        <v>33</v>
      </c>
      <c r="E146" s="179">
        <v>49</v>
      </c>
      <c r="F146" s="39">
        <v>63.88</v>
      </c>
      <c r="G146" s="73">
        <f t="shared" si="58"/>
        <v>80.95</v>
      </c>
      <c r="H146" s="39">
        <f t="shared" si="59"/>
        <v>3966.55</v>
      </c>
    </row>
    <row r="147" spans="1:8" s="40" customFormat="1" ht="31.5" outlineLevel="2" x14ac:dyDescent="0.25">
      <c r="A147" s="37" t="s">
        <v>451</v>
      </c>
      <c r="B147" s="37" t="s">
        <v>348</v>
      </c>
      <c r="C147" s="38" t="s">
        <v>349</v>
      </c>
      <c r="D147" s="37" t="s">
        <v>33</v>
      </c>
      <c r="E147" s="179">
        <v>39</v>
      </c>
      <c r="F147" s="39">
        <v>50.24</v>
      </c>
      <c r="G147" s="73">
        <f t="shared" si="56"/>
        <v>63.66</v>
      </c>
      <c r="H147" s="39">
        <f t="shared" si="57"/>
        <v>2482.7399999999998</v>
      </c>
    </row>
    <row r="148" spans="1:8" s="40" customFormat="1" outlineLevel="1" x14ac:dyDescent="0.25">
      <c r="A148" s="94"/>
      <c r="B148" s="67"/>
      <c r="C148" s="42" t="s">
        <v>12</v>
      </c>
      <c r="D148" s="67"/>
      <c r="E148" s="180"/>
      <c r="F148" s="43"/>
      <c r="G148" s="72"/>
      <c r="H148" s="44">
        <f>SUM(H139:H147)</f>
        <v>68284.75</v>
      </c>
    </row>
    <row r="149" spans="1:8" s="40" customFormat="1" outlineLevel="1" x14ac:dyDescent="0.25">
      <c r="A149" s="45" t="s">
        <v>452</v>
      </c>
      <c r="B149" s="45"/>
      <c r="C149" s="46" t="s">
        <v>350</v>
      </c>
      <c r="D149" s="45"/>
      <c r="E149" s="186"/>
      <c r="F149" s="47"/>
      <c r="G149" s="71"/>
      <c r="H149" s="47"/>
    </row>
    <row r="150" spans="1:8" s="40" customFormat="1" ht="47.25" outlineLevel="2" x14ac:dyDescent="0.25">
      <c r="A150" s="37" t="s">
        <v>49</v>
      </c>
      <c r="B150" s="37" t="s">
        <v>171</v>
      </c>
      <c r="C150" s="38" t="s">
        <v>172</v>
      </c>
      <c r="D150" s="37" t="s">
        <v>36</v>
      </c>
      <c r="E150" s="179">
        <v>13.2</v>
      </c>
      <c r="F150" s="39">
        <v>32.590000000000003</v>
      </c>
      <c r="G150" s="73">
        <f t="shared" ref="G150:G164" si="60">TRUNC(F150*(1+$E$2),2)</f>
        <v>41.3</v>
      </c>
      <c r="H150" s="39">
        <f t="shared" ref="H150:H164" si="61">TRUNC((G150*E150),2)</f>
        <v>545.16</v>
      </c>
    </row>
    <row r="151" spans="1:8" s="40" customFormat="1" ht="78.75" outlineLevel="2" x14ac:dyDescent="0.25">
      <c r="A151" s="37" t="s">
        <v>56</v>
      </c>
      <c r="B151" s="37" t="s">
        <v>351</v>
      </c>
      <c r="C151" s="38" t="s">
        <v>352</v>
      </c>
      <c r="D151" s="37" t="s">
        <v>40</v>
      </c>
      <c r="E151" s="179">
        <v>17.600000000000001</v>
      </c>
      <c r="F151" s="39">
        <v>61.12</v>
      </c>
      <c r="G151" s="73">
        <f t="shared" si="60"/>
        <v>77.45</v>
      </c>
      <c r="H151" s="39">
        <f t="shared" si="61"/>
        <v>1363.12</v>
      </c>
    </row>
    <row r="152" spans="1:8" s="40" customFormat="1" ht="31.5" outlineLevel="2" x14ac:dyDescent="0.25">
      <c r="A152" s="37" t="s">
        <v>453</v>
      </c>
      <c r="B152" s="37" t="s">
        <v>353</v>
      </c>
      <c r="C152" s="38" t="s">
        <v>354</v>
      </c>
      <c r="D152" s="37" t="s">
        <v>57</v>
      </c>
      <c r="E152" s="179">
        <v>0.16</v>
      </c>
      <c r="F152" s="39">
        <v>584.73</v>
      </c>
      <c r="G152" s="73">
        <f t="shared" si="60"/>
        <v>741.02</v>
      </c>
      <c r="H152" s="39">
        <f t="shared" si="61"/>
        <v>118.56</v>
      </c>
    </row>
    <row r="153" spans="1:8" s="40" customFormat="1" ht="31.5" outlineLevel="2" x14ac:dyDescent="0.25">
      <c r="A153" s="37" t="s">
        <v>454</v>
      </c>
      <c r="B153" s="37" t="s">
        <v>355</v>
      </c>
      <c r="C153" s="38" t="s">
        <v>356</v>
      </c>
      <c r="D153" s="37" t="s">
        <v>85</v>
      </c>
      <c r="E153" s="179">
        <v>48.25</v>
      </c>
      <c r="F153" s="39">
        <v>6.64</v>
      </c>
      <c r="G153" s="73">
        <f t="shared" si="60"/>
        <v>8.41</v>
      </c>
      <c r="H153" s="39">
        <f t="shared" si="61"/>
        <v>405.78</v>
      </c>
    </row>
    <row r="154" spans="1:8" s="40" customFormat="1" ht="47.25" outlineLevel="2" x14ac:dyDescent="0.25">
      <c r="A154" s="37" t="s">
        <v>455</v>
      </c>
      <c r="B154" s="37" t="s">
        <v>357</v>
      </c>
      <c r="C154" s="38" t="s">
        <v>358</v>
      </c>
      <c r="D154" s="37" t="s">
        <v>40</v>
      </c>
      <c r="E154" s="179">
        <v>8.93</v>
      </c>
      <c r="F154" s="39">
        <v>2.13</v>
      </c>
      <c r="G154" s="73">
        <f t="shared" si="60"/>
        <v>2.69</v>
      </c>
      <c r="H154" s="39">
        <f t="shared" si="61"/>
        <v>24.02</v>
      </c>
    </row>
    <row r="155" spans="1:8" s="40" customFormat="1" ht="31.5" outlineLevel="2" x14ac:dyDescent="0.25">
      <c r="A155" s="37" t="s">
        <v>456</v>
      </c>
      <c r="B155" s="37" t="s">
        <v>359</v>
      </c>
      <c r="C155" s="38" t="s">
        <v>360</v>
      </c>
      <c r="D155" s="37" t="s">
        <v>40</v>
      </c>
      <c r="E155" s="179">
        <v>8.93</v>
      </c>
      <c r="F155" s="39">
        <v>19.71</v>
      </c>
      <c r="G155" s="73">
        <f t="shared" ref="G155:G160" si="62">TRUNC(F155*(1+$E$2),2)</f>
        <v>24.97</v>
      </c>
      <c r="H155" s="39">
        <f t="shared" ref="H155:H160" si="63">TRUNC((G155*E155),2)</f>
        <v>222.98</v>
      </c>
    </row>
    <row r="156" spans="1:8" s="40" customFormat="1" ht="31.5" outlineLevel="2" x14ac:dyDescent="0.25">
      <c r="A156" s="37" t="s">
        <v>457</v>
      </c>
      <c r="B156" s="37" t="s">
        <v>361</v>
      </c>
      <c r="C156" s="38" t="s">
        <v>362</v>
      </c>
      <c r="D156" s="37" t="s">
        <v>40</v>
      </c>
      <c r="E156" s="179">
        <v>17.86</v>
      </c>
      <c r="F156" s="39">
        <v>11.27</v>
      </c>
      <c r="G156" s="73">
        <f t="shared" si="62"/>
        <v>14.28</v>
      </c>
      <c r="H156" s="39">
        <f t="shared" si="63"/>
        <v>255.04</v>
      </c>
    </row>
    <row r="157" spans="1:8" s="40" customFormat="1" ht="63" outlineLevel="2" x14ac:dyDescent="0.25">
      <c r="A157" s="37" t="s">
        <v>458</v>
      </c>
      <c r="B157" s="37" t="s">
        <v>275</v>
      </c>
      <c r="C157" s="38" t="s">
        <v>276</v>
      </c>
      <c r="D157" s="37" t="s">
        <v>40</v>
      </c>
      <c r="E157" s="179">
        <v>23</v>
      </c>
      <c r="F157" s="39">
        <v>2.68</v>
      </c>
      <c r="G157" s="73">
        <f t="shared" si="62"/>
        <v>3.39</v>
      </c>
      <c r="H157" s="39">
        <f t="shared" si="63"/>
        <v>77.97</v>
      </c>
    </row>
    <row r="158" spans="1:8" s="40" customFormat="1" ht="47.25" outlineLevel="2" x14ac:dyDescent="0.25">
      <c r="A158" s="37" t="s">
        <v>459</v>
      </c>
      <c r="B158" s="37" t="s">
        <v>363</v>
      </c>
      <c r="C158" s="38" t="s">
        <v>364</v>
      </c>
      <c r="D158" s="37" t="s">
        <v>57</v>
      </c>
      <c r="E158" s="179">
        <v>0.46</v>
      </c>
      <c r="F158" s="39">
        <v>405.65</v>
      </c>
      <c r="G158" s="73">
        <f t="shared" si="62"/>
        <v>514.08000000000004</v>
      </c>
      <c r="H158" s="39">
        <f t="shared" si="63"/>
        <v>236.47</v>
      </c>
    </row>
    <row r="159" spans="1:8" s="40" customFormat="1" ht="63" outlineLevel="2" x14ac:dyDescent="0.25">
      <c r="A159" s="37" t="s">
        <v>460</v>
      </c>
      <c r="B159" s="37" t="s">
        <v>365</v>
      </c>
      <c r="C159" s="38" t="s">
        <v>366</v>
      </c>
      <c r="D159" s="37" t="s">
        <v>40</v>
      </c>
      <c r="E159" s="179">
        <v>26.45</v>
      </c>
      <c r="F159" s="39">
        <v>5.96</v>
      </c>
      <c r="G159" s="73">
        <f t="shared" si="62"/>
        <v>7.55</v>
      </c>
      <c r="H159" s="39">
        <f t="shared" si="63"/>
        <v>199.69</v>
      </c>
    </row>
    <row r="160" spans="1:8" s="40" customFormat="1" ht="63" outlineLevel="2" x14ac:dyDescent="0.25">
      <c r="A160" s="37" t="s">
        <v>461</v>
      </c>
      <c r="B160" s="37" t="s">
        <v>367</v>
      </c>
      <c r="C160" s="38" t="s">
        <v>368</v>
      </c>
      <c r="D160" s="37" t="s">
        <v>40</v>
      </c>
      <c r="E160" s="179">
        <v>26.45</v>
      </c>
      <c r="F160" s="39">
        <v>24.5</v>
      </c>
      <c r="G160" s="73">
        <f t="shared" si="62"/>
        <v>31.04</v>
      </c>
      <c r="H160" s="39">
        <f t="shared" si="63"/>
        <v>821</v>
      </c>
    </row>
    <row r="161" spans="1:8" s="40" customFormat="1" ht="31.5" outlineLevel="2" x14ac:dyDescent="0.25">
      <c r="A161" s="37" t="s">
        <v>462</v>
      </c>
      <c r="B161" s="37" t="s">
        <v>292</v>
      </c>
      <c r="C161" s="38" t="s">
        <v>61</v>
      </c>
      <c r="D161" s="37" t="s">
        <v>40</v>
      </c>
      <c r="E161" s="179">
        <v>26.45</v>
      </c>
      <c r="F161" s="39">
        <v>10.54</v>
      </c>
      <c r="G161" s="73">
        <f t="shared" si="60"/>
        <v>13.35</v>
      </c>
      <c r="H161" s="39">
        <f t="shared" si="61"/>
        <v>353.1</v>
      </c>
    </row>
    <row r="162" spans="1:8" s="40" customFormat="1" ht="78.75" outlineLevel="2" x14ac:dyDescent="0.25">
      <c r="A162" s="37" t="s">
        <v>463</v>
      </c>
      <c r="B162" s="37" t="s">
        <v>369</v>
      </c>
      <c r="C162" s="38" t="s">
        <v>370</v>
      </c>
      <c r="D162" s="37" t="s">
        <v>57</v>
      </c>
      <c r="E162" s="179">
        <v>1.03</v>
      </c>
      <c r="F162" s="39">
        <v>773.81</v>
      </c>
      <c r="G162" s="73">
        <f t="shared" si="60"/>
        <v>980.64</v>
      </c>
      <c r="H162" s="39">
        <f t="shared" si="61"/>
        <v>1010.05</v>
      </c>
    </row>
    <row r="163" spans="1:8" s="40" customFormat="1" ht="31.5" outlineLevel="2" x14ac:dyDescent="0.25">
      <c r="A163" s="37" t="s">
        <v>464</v>
      </c>
      <c r="B163" s="37" t="s">
        <v>361</v>
      </c>
      <c r="C163" s="38" t="s">
        <v>362</v>
      </c>
      <c r="D163" s="37" t="s">
        <v>40</v>
      </c>
      <c r="E163" s="179">
        <v>20.58</v>
      </c>
      <c r="F163" s="39">
        <v>11.27</v>
      </c>
      <c r="G163" s="73">
        <f t="shared" si="60"/>
        <v>14.28</v>
      </c>
      <c r="H163" s="39">
        <f t="shared" si="61"/>
        <v>293.88</v>
      </c>
    </row>
    <row r="164" spans="1:8" s="40" customFormat="1" ht="47.25" outlineLevel="2" x14ac:dyDescent="0.25">
      <c r="A164" s="37" t="s">
        <v>465</v>
      </c>
      <c r="B164" s="37" t="s">
        <v>371</v>
      </c>
      <c r="C164" s="38" t="s">
        <v>372</v>
      </c>
      <c r="D164" s="37" t="s">
        <v>40</v>
      </c>
      <c r="E164" s="179">
        <v>3.2</v>
      </c>
      <c r="F164" s="39">
        <v>611.49</v>
      </c>
      <c r="G164" s="73">
        <f t="shared" si="60"/>
        <v>774.94</v>
      </c>
      <c r="H164" s="39">
        <f t="shared" si="61"/>
        <v>2479.8000000000002</v>
      </c>
    </row>
    <row r="165" spans="1:8" s="40" customFormat="1" outlineLevel="1" x14ac:dyDescent="0.25">
      <c r="A165" s="94"/>
      <c r="B165" s="67"/>
      <c r="C165" s="42" t="s">
        <v>12</v>
      </c>
      <c r="D165" s="67"/>
      <c r="E165" s="180"/>
      <c r="F165" s="43"/>
      <c r="G165" s="72"/>
      <c r="H165" s="44">
        <f>SUM(H150:H164)</f>
        <v>8406.619999999999</v>
      </c>
    </row>
    <row r="166" spans="1:8" outlineLevel="1" x14ac:dyDescent="0.25">
      <c r="A166" s="45" t="s">
        <v>466</v>
      </c>
      <c r="B166" s="45"/>
      <c r="C166" s="46" t="s">
        <v>73</v>
      </c>
      <c r="D166" s="45"/>
      <c r="E166" s="186"/>
      <c r="F166" s="47"/>
      <c r="G166" s="71"/>
      <c r="H166" s="47"/>
    </row>
    <row r="167" spans="1:8" s="40" customFormat="1" ht="31.5" outlineLevel="2" x14ac:dyDescent="0.25">
      <c r="A167" s="37" t="s">
        <v>50</v>
      </c>
      <c r="B167" s="37" t="s">
        <v>373</v>
      </c>
      <c r="C167" s="38" t="s">
        <v>374</v>
      </c>
      <c r="D167" s="37" t="s">
        <v>40</v>
      </c>
      <c r="E167" s="179">
        <v>1921</v>
      </c>
      <c r="F167" s="39">
        <v>2.44</v>
      </c>
      <c r="G167" s="73">
        <f t="shared" ref="G167:G169" si="64">TRUNC(F167*(1+$E$2),2)</f>
        <v>3.09</v>
      </c>
      <c r="H167" s="39">
        <f t="shared" ref="H167:H169" si="65">TRUNC((G167*E167),2)</f>
        <v>5935.89</v>
      </c>
    </row>
    <row r="168" spans="1:8" s="40" customFormat="1" outlineLevel="2" x14ac:dyDescent="0.25">
      <c r="A168" s="37" t="s">
        <v>62</v>
      </c>
      <c r="B168" s="37" t="s">
        <v>375</v>
      </c>
      <c r="C168" s="38" t="s">
        <v>376</v>
      </c>
      <c r="D168" s="37" t="s">
        <v>40</v>
      </c>
      <c r="E168" s="179">
        <v>67.2</v>
      </c>
      <c r="F168" s="39">
        <v>10.91</v>
      </c>
      <c r="G168" s="73">
        <f t="shared" ref="G168" si="66">TRUNC(F168*(1+$E$2),2)</f>
        <v>13.82</v>
      </c>
      <c r="H168" s="39">
        <f t="shared" ref="H168" si="67">TRUNC((G168*E168),2)</f>
        <v>928.7</v>
      </c>
    </row>
    <row r="169" spans="1:8" s="40" customFormat="1" outlineLevel="2" x14ac:dyDescent="0.25">
      <c r="A169" s="37" t="s">
        <v>68</v>
      </c>
      <c r="B169" s="37" t="s">
        <v>377</v>
      </c>
      <c r="C169" s="38" t="s">
        <v>73</v>
      </c>
      <c r="D169" s="37" t="s">
        <v>40</v>
      </c>
      <c r="E169" s="179">
        <v>9232.98</v>
      </c>
      <c r="F169" s="39">
        <v>2.27</v>
      </c>
      <c r="G169" s="73">
        <f t="shared" si="64"/>
        <v>2.87</v>
      </c>
      <c r="H169" s="39">
        <f t="shared" si="65"/>
        <v>26498.65</v>
      </c>
    </row>
    <row r="170" spans="1:8" outlineLevel="1" x14ac:dyDescent="0.25">
      <c r="A170" s="94"/>
      <c r="B170" s="67"/>
      <c r="C170" s="42" t="s">
        <v>12</v>
      </c>
      <c r="D170" s="67"/>
      <c r="E170" s="180"/>
      <c r="F170" s="43"/>
      <c r="G170" s="72"/>
      <c r="H170" s="44">
        <f>SUM(H167:H169)</f>
        <v>33363.240000000005</v>
      </c>
    </row>
    <row r="171" spans="1:8" ht="15.75" customHeight="1" x14ac:dyDescent="0.25">
      <c r="A171" s="67"/>
      <c r="B171" s="67"/>
      <c r="C171" s="293" t="s">
        <v>467</v>
      </c>
      <c r="D171" s="293"/>
      <c r="E171" s="293"/>
      <c r="F171" s="293"/>
      <c r="G171" s="72"/>
      <c r="H171" s="44">
        <f>H42+H49+H85+H90+H93+H98+H102+H112+H116+H127+H133+H137+H148+H165+H170</f>
        <v>5379368.8599999994</v>
      </c>
    </row>
    <row r="172" spans="1:8" x14ac:dyDescent="0.25">
      <c r="A172" s="294" t="s">
        <v>1269</v>
      </c>
      <c r="B172" s="294"/>
      <c r="C172" s="294"/>
      <c r="D172" s="294"/>
      <c r="E172" s="294"/>
      <c r="F172" s="294"/>
      <c r="G172" s="294"/>
      <c r="H172" s="294"/>
    </row>
    <row r="173" spans="1:8" outlineLevel="1" x14ac:dyDescent="0.25">
      <c r="A173" s="49" t="s">
        <v>474</v>
      </c>
      <c r="B173" s="49"/>
      <c r="C173" s="50" t="s">
        <v>643</v>
      </c>
      <c r="D173" s="49"/>
      <c r="E173" s="187"/>
      <c r="F173" s="95"/>
      <c r="G173" s="96"/>
      <c r="H173" s="95"/>
    </row>
    <row r="174" spans="1:8" s="40" customFormat="1" ht="47.25" outlineLevel="2" x14ac:dyDescent="0.25">
      <c r="A174" s="37" t="s">
        <v>475</v>
      </c>
      <c r="B174" s="37" t="s">
        <v>528</v>
      </c>
      <c r="C174" s="38" t="s">
        <v>529</v>
      </c>
      <c r="D174" s="37" t="s">
        <v>36</v>
      </c>
      <c r="E174" s="179">
        <v>11545</v>
      </c>
      <c r="F174" s="39">
        <v>2.46</v>
      </c>
      <c r="G174" s="73">
        <f t="shared" ref="G174:G227" si="68">TRUNC(F174*(1+$E$2),2)</f>
        <v>3.11</v>
      </c>
      <c r="H174" s="39">
        <f t="shared" ref="H174:H227" si="69">TRUNC((G174*E174),2)</f>
        <v>35904.949999999997</v>
      </c>
    </row>
    <row r="175" spans="1:8" s="40" customFormat="1" ht="47.25" outlineLevel="2" x14ac:dyDescent="0.25">
      <c r="A175" s="37" t="s">
        <v>476</v>
      </c>
      <c r="B175" s="37" t="s">
        <v>530</v>
      </c>
      <c r="C175" s="38" t="s">
        <v>531</v>
      </c>
      <c r="D175" s="37" t="s">
        <v>36</v>
      </c>
      <c r="E175" s="179">
        <v>5920</v>
      </c>
      <c r="F175" s="122">
        <v>3.93</v>
      </c>
      <c r="G175" s="73">
        <f t="shared" si="68"/>
        <v>4.9800000000000004</v>
      </c>
      <c r="H175" s="39">
        <f t="shared" si="69"/>
        <v>29481.599999999999</v>
      </c>
    </row>
    <row r="176" spans="1:8" s="40" customFormat="1" ht="47.25" outlineLevel="2" x14ac:dyDescent="0.25">
      <c r="A176" s="37" t="s">
        <v>477</v>
      </c>
      <c r="B176" s="37" t="s">
        <v>532</v>
      </c>
      <c r="C176" s="38" t="s">
        <v>533</v>
      </c>
      <c r="D176" s="37" t="s">
        <v>36</v>
      </c>
      <c r="E176" s="179">
        <v>3610</v>
      </c>
      <c r="F176" s="123">
        <v>5.36</v>
      </c>
      <c r="G176" s="73">
        <f t="shared" si="68"/>
        <v>6.79</v>
      </c>
      <c r="H176" s="39">
        <f t="shared" si="69"/>
        <v>24511.9</v>
      </c>
    </row>
    <row r="177" spans="1:8" s="40" customFormat="1" ht="31.5" outlineLevel="2" x14ac:dyDescent="0.25">
      <c r="A177" s="37" t="s">
        <v>478</v>
      </c>
      <c r="B177" s="37" t="s">
        <v>534</v>
      </c>
      <c r="C177" s="38" t="s">
        <v>535</v>
      </c>
      <c r="D177" s="37" t="s">
        <v>36</v>
      </c>
      <c r="E177" s="179">
        <v>4051</v>
      </c>
      <c r="F177" s="122">
        <v>12.89</v>
      </c>
      <c r="G177" s="73">
        <f>TRUNC(F177*(1+$E$2),2)</f>
        <v>16.329999999999998</v>
      </c>
      <c r="H177" s="39">
        <f>TRUNC((G177*E177),2)</f>
        <v>66152.83</v>
      </c>
    </row>
    <row r="178" spans="1:8" s="40" customFormat="1" ht="31.5" outlineLevel="2" x14ac:dyDescent="0.25">
      <c r="A178" s="37" t="s">
        <v>479</v>
      </c>
      <c r="B178" s="37" t="s">
        <v>536</v>
      </c>
      <c r="C178" s="38" t="s">
        <v>537</v>
      </c>
      <c r="D178" s="37" t="s">
        <v>36</v>
      </c>
      <c r="E178" s="179">
        <v>2794</v>
      </c>
      <c r="F178" s="39">
        <v>16.61</v>
      </c>
      <c r="G178" s="73">
        <f t="shared" ref="G178:G181" si="70">TRUNC(F178*(1+$E$2),2)</f>
        <v>21.04</v>
      </c>
      <c r="H178" s="39">
        <f t="shared" ref="H178:H189" si="71">TRUNC((G178*E178),2)</f>
        <v>58785.760000000002</v>
      </c>
    </row>
    <row r="179" spans="1:8" s="40" customFormat="1" ht="31.5" outlineLevel="2" x14ac:dyDescent="0.25">
      <c r="A179" s="37" t="s">
        <v>480</v>
      </c>
      <c r="B179" s="37" t="s">
        <v>538</v>
      </c>
      <c r="C179" s="38" t="s">
        <v>539</v>
      </c>
      <c r="D179" s="37" t="s">
        <v>36</v>
      </c>
      <c r="E179" s="179">
        <v>1852</v>
      </c>
      <c r="F179" s="73">
        <v>22.01</v>
      </c>
      <c r="G179" s="73">
        <f t="shared" si="70"/>
        <v>27.89</v>
      </c>
      <c r="H179" s="39">
        <f t="shared" si="71"/>
        <v>51652.28</v>
      </c>
    </row>
    <row r="180" spans="1:8" s="40" customFormat="1" ht="31.5" outlineLevel="2" x14ac:dyDescent="0.25">
      <c r="A180" s="37" t="s">
        <v>481</v>
      </c>
      <c r="B180" s="37" t="s">
        <v>540</v>
      </c>
      <c r="C180" s="38" t="s">
        <v>541</v>
      </c>
      <c r="D180" s="37" t="s">
        <v>36</v>
      </c>
      <c r="E180" s="179">
        <v>3000</v>
      </c>
      <c r="F180" s="73">
        <v>33.799999999999997</v>
      </c>
      <c r="G180" s="73">
        <f t="shared" si="70"/>
        <v>42.83</v>
      </c>
      <c r="H180" s="39">
        <f t="shared" si="71"/>
        <v>128490</v>
      </c>
    </row>
    <row r="181" spans="1:8" s="40" customFormat="1" ht="31.5" outlineLevel="2" x14ac:dyDescent="0.25">
      <c r="A181" s="37" t="s">
        <v>482</v>
      </c>
      <c r="B181" s="37" t="s">
        <v>542</v>
      </c>
      <c r="C181" s="38" t="s">
        <v>543</v>
      </c>
      <c r="D181" s="37" t="s">
        <v>36</v>
      </c>
      <c r="E181" s="179">
        <v>1962</v>
      </c>
      <c r="F181" s="39">
        <v>42.43</v>
      </c>
      <c r="G181" s="73">
        <f t="shared" si="70"/>
        <v>53.77</v>
      </c>
      <c r="H181" s="39">
        <f t="shared" si="71"/>
        <v>105496.74</v>
      </c>
    </row>
    <row r="182" spans="1:8" s="40" customFormat="1" ht="31.5" outlineLevel="2" x14ac:dyDescent="0.25">
      <c r="A182" s="37" t="s">
        <v>483</v>
      </c>
      <c r="B182" s="37" t="s">
        <v>544</v>
      </c>
      <c r="C182" s="38" t="s">
        <v>545</v>
      </c>
      <c r="D182" s="37" t="s">
        <v>36</v>
      </c>
      <c r="E182" s="179">
        <v>628</v>
      </c>
      <c r="F182" s="39">
        <v>52.63</v>
      </c>
      <c r="G182" s="73">
        <f>TRUNC(F182*(1+$E$2),2)</f>
        <v>66.69</v>
      </c>
      <c r="H182" s="39">
        <f t="shared" si="71"/>
        <v>41881.32</v>
      </c>
    </row>
    <row r="183" spans="1:8" s="40" customFormat="1" ht="31.5" outlineLevel="2" x14ac:dyDescent="0.25">
      <c r="A183" s="37" t="s">
        <v>484</v>
      </c>
      <c r="B183" s="37" t="s">
        <v>546</v>
      </c>
      <c r="C183" s="38" t="s">
        <v>547</v>
      </c>
      <c r="D183" s="37" t="s">
        <v>36</v>
      </c>
      <c r="E183" s="179">
        <v>596</v>
      </c>
      <c r="F183" s="39">
        <v>73.97</v>
      </c>
      <c r="G183" s="73">
        <f>TRUNC(F183*(1+$E$2),2)</f>
        <v>93.74</v>
      </c>
      <c r="H183" s="39">
        <f t="shared" si="71"/>
        <v>55869.04</v>
      </c>
    </row>
    <row r="184" spans="1:8" s="40" customFormat="1" ht="31.5" outlineLevel="2" x14ac:dyDescent="0.25">
      <c r="A184" s="37" t="s">
        <v>485</v>
      </c>
      <c r="B184" s="37" t="s">
        <v>548</v>
      </c>
      <c r="C184" s="38" t="s">
        <v>549</v>
      </c>
      <c r="D184" s="37" t="s">
        <v>36</v>
      </c>
      <c r="E184" s="179">
        <v>722</v>
      </c>
      <c r="F184" s="39">
        <v>4.57</v>
      </c>
      <c r="G184" s="73">
        <f>TRUNC(F184*(1+$E$2),2)</f>
        <v>5.79</v>
      </c>
      <c r="H184" s="39">
        <f t="shared" si="71"/>
        <v>4180.38</v>
      </c>
    </row>
    <row r="185" spans="1:8" s="40" customFormat="1" ht="47.25" outlineLevel="2" x14ac:dyDescent="0.25">
      <c r="A185" s="37" t="s">
        <v>486</v>
      </c>
      <c r="B185" s="37" t="s">
        <v>550</v>
      </c>
      <c r="C185" s="38" t="s">
        <v>551</v>
      </c>
      <c r="D185" s="37" t="s">
        <v>33</v>
      </c>
      <c r="E185" s="179">
        <v>84</v>
      </c>
      <c r="F185" s="39">
        <v>6.91</v>
      </c>
      <c r="G185" s="73">
        <f>TRUNC(F185*(1+$E$2),2)</f>
        <v>8.75</v>
      </c>
      <c r="H185" s="39">
        <f t="shared" si="71"/>
        <v>735</v>
      </c>
    </row>
    <row r="186" spans="1:8" s="40" customFormat="1" ht="47.25" outlineLevel="2" x14ac:dyDescent="0.25">
      <c r="A186" s="37" t="s">
        <v>487</v>
      </c>
      <c r="B186" s="37" t="s">
        <v>552</v>
      </c>
      <c r="C186" s="38" t="s">
        <v>553</v>
      </c>
      <c r="D186" s="37" t="s">
        <v>33</v>
      </c>
      <c r="E186" s="179">
        <v>274</v>
      </c>
      <c r="F186" s="39">
        <v>10.34</v>
      </c>
      <c r="G186" s="73">
        <f>TRUNC(F186*(1+$E$2),2)</f>
        <v>13.1</v>
      </c>
      <c r="H186" s="39">
        <f t="shared" si="71"/>
        <v>3589.4</v>
      </c>
    </row>
    <row r="187" spans="1:8" s="40" customFormat="1" ht="47.25" outlineLevel="2" x14ac:dyDescent="0.25">
      <c r="A187" s="37" t="s">
        <v>488</v>
      </c>
      <c r="B187" s="37" t="s">
        <v>554</v>
      </c>
      <c r="C187" s="38" t="s">
        <v>555</v>
      </c>
      <c r="D187" s="37" t="s">
        <v>33</v>
      </c>
      <c r="E187" s="185">
        <v>220</v>
      </c>
      <c r="F187" s="39">
        <v>19.48</v>
      </c>
      <c r="G187" s="73">
        <f t="shared" ref="G187:G189" si="72">TRUNC(F187*(1+$E$2),2)</f>
        <v>24.68</v>
      </c>
      <c r="H187" s="39">
        <f t="shared" si="71"/>
        <v>5429.6</v>
      </c>
    </row>
    <row r="188" spans="1:8" s="40" customFormat="1" ht="31.5" outlineLevel="2" x14ac:dyDescent="0.25">
      <c r="A188" s="37" t="s">
        <v>489</v>
      </c>
      <c r="B188" s="37" t="s">
        <v>556</v>
      </c>
      <c r="C188" s="38" t="s">
        <v>557</v>
      </c>
      <c r="D188" s="37" t="s">
        <v>33</v>
      </c>
      <c r="E188" s="179">
        <v>607</v>
      </c>
      <c r="F188" s="122">
        <v>7.79</v>
      </c>
      <c r="G188" s="73">
        <f t="shared" si="72"/>
        <v>9.8699999999999992</v>
      </c>
      <c r="H188" s="39">
        <f t="shared" si="71"/>
        <v>5991.09</v>
      </c>
    </row>
    <row r="189" spans="1:8" s="40" customFormat="1" ht="47.25" outlineLevel="2" x14ac:dyDescent="0.25">
      <c r="A189" s="37" t="s">
        <v>490</v>
      </c>
      <c r="B189" s="37" t="s">
        <v>558</v>
      </c>
      <c r="C189" s="38" t="s">
        <v>559</v>
      </c>
      <c r="D189" s="37" t="s">
        <v>33</v>
      </c>
      <c r="E189" s="179">
        <v>11</v>
      </c>
      <c r="F189" s="123">
        <v>19.52</v>
      </c>
      <c r="G189" s="73">
        <f t="shared" si="72"/>
        <v>24.73</v>
      </c>
      <c r="H189" s="39">
        <f t="shared" si="71"/>
        <v>272.02999999999997</v>
      </c>
    </row>
    <row r="190" spans="1:8" s="40" customFormat="1" ht="47.25" outlineLevel="2" x14ac:dyDescent="0.25">
      <c r="A190" s="37" t="s">
        <v>491</v>
      </c>
      <c r="B190" s="37" t="s">
        <v>560</v>
      </c>
      <c r="C190" s="38" t="s">
        <v>561</v>
      </c>
      <c r="D190" s="37" t="s">
        <v>33</v>
      </c>
      <c r="E190" s="179">
        <v>84</v>
      </c>
      <c r="F190" s="122">
        <v>31.31</v>
      </c>
      <c r="G190" s="73">
        <f>TRUNC(F190*(1+$E$2),2)</f>
        <v>39.67</v>
      </c>
      <c r="H190" s="39">
        <f>TRUNC((G190*E190),2)</f>
        <v>3332.28</v>
      </c>
    </row>
    <row r="191" spans="1:8" s="40" customFormat="1" ht="47.25" outlineLevel="2" x14ac:dyDescent="0.25">
      <c r="A191" s="37" t="s">
        <v>492</v>
      </c>
      <c r="B191" s="37" t="s">
        <v>562</v>
      </c>
      <c r="C191" s="38" t="s">
        <v>563</v>
      </c>
      <c r="D191" s="37" t="s">
        <v>33</v>
      </c>
      <c r="E191" s="179">
        <v>135</v>
      </c>
      <c r="F191" s="39">
        <v>36.229999999999997</v>
      </c>
      <c r="G191" s="73">
        <f t="shared" ref="G191:G194" si="73">TRUNC(F191*(1+$E$2),2)</f>
        <v>45.91</v>
      </c>
      <c r="H191" s="39">
        <f t="shared" ref="H191:H200" si="74">TRUNC((G191*E191),2)</f>
        <v>6197.85</v>
      </c>
    </row>
    <row r="192" spans="1:8" s="40" customFormat="1" ht="47.25" outlineLevel="2" x14ac:dyDescent="0.25">
      <c r="A192" s="37" t="s">
        <v>493</v>
      </c>
      <c r="B192" s="37" t="s">
        <v>564</v>
      </c>
      <c r="C192" s="38" t="s">
        <v>565</v>
      </c>
      <c r="D192" s="37" t="s">
        <v>33</v>
      </c>
      <c r="E192" s="179">
        <v>93</v>
      </c>
      <c r="F192" s="73">
        <v>28.29</v>
      </c>
      <c r="G192" s="73">
        <f t="shared" si="73"/>
        <v>35.85</v>
      </c>
      <c r="H192" s="39">
        <f t="shared" si="74"/>
        <v>3334.05</v>
      </c>
    </row>
    <row r="193" spans="1:8" s="40" customFormat="1" ht="47.25" outlineLevel="2" x14ac:dyDescent="0.25">
      <c r="A193" s="37" t="s">
        <v>494</v>
      </c>
      <c r="B193" s="37" t="s">
        <v>566</v>
      </c>
      <c r="C193" s="38" t="s">
        <v>567</v>
      </c>
      <c r="D193" s="37" t="s">
        <v>33</v>
      </c>
      <c r="E193" s="179">
        <v>124</v>
      </c>
      <c r="F193" s="73">
        <v>29.95</v>
      </c>
      <c r="G193" s="73">
        <f t="shared" si="73"/>
        <v>37.950000000000003</v>
      </c>
      <c r="H193" s="39">
        <f t="shared" si="74"/>
        <v>4705.8</v>
      </c>
    </row>
    <row r="194" spans="1:8" s="40" customFormat="1" ht="47.25" outlineLevel="2" x14ac:dyDescent="0.25">
      <c r="A194" s="37" t="s">
        <v>495</v>
      </c>
      <c r="B194" s="37" t="s">
        <v>568</v>
      </c>
      <c r="C194" s="38" t="s">
        <v>569</v>
      </c>
      <c r="D194" s="37" t="s">
        <v>33</v>
      </c>
      <c r="E194" s="179">
        <v>136</v>
      </c>
      <c r="F194" s="39">
        <v>18.46</v>
      </c>
      <c r="G194" s="73">
        <f t="shared" si="73"/>
        <v>23.39</v>
      </c>
      <c r="H194" s="39">
        <f t="shared" si="74"/>
        <v>3181.04</v>
      </c>
    </row>
    <row r="195" spans="1:8" s="40" customFormat="1" ht="47.25" outlineLevel="2" x14ac:dyDescent="0.25">
      <c r="A195" s="37" t="s">
        <v>496</v>
      </c>
      <c r="B195" s="37" t="s">
        <v>570</v>
      </c>
      <c r="C195" s="38" t="s">
        <v>571</v>
      </c>
      <c r="D195" s="37" t="s">
        <v>33</v>
      </c>
      <c r="E195" s="179">
        <v>3</v>
      </c>
      <c r="F195" s="39">
        <v>29.22</v>
      </c>
      <c r="G195" s="73">
        <f>TRUNC(F195*(1+$E$2),2)</f>
        <v>37.03</v>
      </c>
      <c r="H195" s="39">
        <f t="shared" si="74"/>
        <v>111.09</v>
      </c>
    </row>
    <row r="196" spans="1:8" s="40" customFormat="1" ht="78.75" outlineLevel="2" x14ac:dyDescent="0.25">
      <c r="A196" s="37" t="s">
        <v>497</v>
      </c>
      <c r="B196" s="37" t="s">
        <v>572</v>
      </c>
      <c r="C196" s="38" t="s">
        <v>573</v>
      </c>
      <c r="D196" s="37" t="s">
        <v>33</v>
      </c>
      <c r="E196" s="179">
        <v>8</v>
      </c>
      <c r="F196" s="39">
        <v>385.79</v>
      </c>
      <c r="G196" s="73">
        <f>TRUNC(F196*(1+$E$2),2)</f>
        <v>488.91</v>
      </c>
      <c r="H196" s="39">
        <f t="shared" si="74"/>
        <v>3911.28</v>
      </c>
    </row>
    <row r="197" spans="1:8" s="40" customFormat="1" ht="78.75" outlineLevel="2" x14ac:dyDescent="0.25">
      <c r="A197" s="37" t="s">
        <v>498</v>
      </c>
      <c r="B197" s="37" t="s">
        <v>574</v>
      </c>
      <c r="C197" s="38" t="s">
        <v>575</v>
      </c>
      <c r="D197" s="37" t="s">
        <v>33</v>
      </c>
      <c r="E197" s="179">
        <v>5</v>
      </c>
      <c r="F197" s="39">
        <v>447.44</v>
      </c>
      <c r="G197" s="73">
        <f>TRUNC(F197*(1+$E$2),2)</f>
        <v>567.04</v>
      </c>
      <c r="H197" s="39">
        <f t="shared" si="74"/>
        <v>2835.2</v>
      </c>
    </row>
    <row r="198" spans="1:8" s="40" customFormat="1" ht="78.75" outlineLevel="2" x14ac:dyDescent="0.25">
      <c r="A198" s="37" t="s">
        <v>499</v>
      </c>
      <c r="B198" s="37" t="s">
        <v>576</v>
      </c>
      <c r="C198" s="38" t="s">
        <v>577</v>
      </c>
      <c r="D198" s="37" t="s">
        <v>33</v>
      </c>
      <c r="E198" s="179">
        <v>5</v>
      </c>
      <c r="F198" s="39">
        <v>875.99</v>
      </c>
      <c r="G198" s="73">
        <f>TRUNC(F198*(1+$E$2),2)</f>
        <v>1110.1400000000001</v>
      </c>
      <c r="H198" s="39">
        <f t="shared" si="74"/>
        <v>5550.7</v>
      </c>
    </row>
    <row r="199" spans="1:8" s="40" customFormat="1" ht="78.75" outlineLevel="2" x14ac:dyDescent="0.25">
      <c r="A199" s="37" t="s">
        <v>500</v>
      </c>
      <c r="B199" s="37" t="s">
        <v>578</v>
      </c>
      <c r="C199" s="38" t="s">
        <v>579</v>
      </c>
      <c r="D199" s="37" t="s">
        <v>33</v>
      </c>
      <c r="E199" s="179">
        <v>3</v>
      </c>
      <c r="F199" s="39">
        <v>725.36</v>
      </c>
      <c r="G199" s="73">
        <f>TRUNC(F199*(1+$E$2),2)</f>
        <v>919.24</v>
      </c>
      <c r="H199" s="39">
        <f t="shared" si="74"/>
        <v>2757.72</v>
      </c>
    </row>
    <row r="200" spans="1:8" s="40" customFormat="1" ht="47.25" outlineLevel="2" x14ac:dyDescent="0.25">
      <c r="A200" s="37" t="s">
        <v>501</v>
      </c>
      <c r="B200" s="37" t="s">
        <v>580</v>
      </c>
      <c r="C200" s="38" t="s">
        <v>581</v>
      </c>
      <c r="D200" s="37" t="s">
        <v>36</v>
      </c>
      <c r="E200" s="185">
        <v>50</v>
      </c>
      <c r="F200" s="39">
        <v>52.12</v>
      </c>
      <c r="G200" s="73">
        <f t="shared" ref="G200" si="75">TRUNC(F200*(1+$E$2),2)</f>
        <v>66.05</v>
      </c>
      <c r="H200" s="39">
        <f t="shared" si="74"/>
        <v>3302.5</v>
      </c>
    </row>
    <row r="201" spans="1:8" s="40" customFormat="1" ht="47.25" outlineLevel="2" x14ac:dyDescent="0.25">
      <c r="A201" s="37" t="s">
        <v>502</v>
      </c>
      <c r="B201" s="37" t="s">
        <v>582</v>
      </c>
      <c r="C201" s="38" t="s">
        <v>583</v>
      </c>
      <c r="D201" s="37" t="s">
        <v>36</v>
      </c>
      <c r="E201" s="179">
        <v>2</v>
      </c>
      <c r="F201" s="122">
        <v>77.5</v>
      </c>
      <c r="G201" s="73">
        <f t="shared" ref="G201:G202" si="76">TRUNC(F201*(1+$E$2),2)</f>
        <v>98.21</v>
      </c>
      <c r="H201" s="39">
        <f t="shared" ref="H201:H202" si="77">TRUNC((G201*E201),2)</f>
        <v>196.42</v>
      </c>
    </row>
    <row r="202" spans="1:8" s="40" customFormat="1" ht="31.5" outlineLevel="2" x14ac:dyDescent="0.25">
      <c r="A202" s="37" t="s">
        <v>503</v>
      </c>
      <c r="B202" s="37" t="s">
        <v>584</v>
      </c>
      <c r="C202" s="38" t="s">
        <v>585</v>
      </c>
      <c r="D202" s="37" t="s">
        <v>33</v>
      </c>
      <c r="E202" s="179">
        <v>95</v>
      </c>
      <c r="F202" s="123">
        <v>8.67</v>
      </c>
      <c r="G202" s="73">
        <f t="shared" si="76"/>
        <v>10.98</v>
      </c>
      <c r="H202" s="39">
        <f t="shared" si="77"/>
        <v>1043.0999999999999</v>
      </c>
    </row>
    <row r="203" spans="1:8" s="40" customFormat="1" ht="31.5" outlineLevel="2" x14ac:dyDescent="0.25">
      <c r="A203" s="37" t="s">
        <v>504</v>
      </c>
      <c r="B203" s="37" t="s">
        <v>586</v>
      </c>
      <c r="C203" s="38" t="s">
        <v>587</v>
      </c>
      <c r="D203" s="37" t="s">
        <v>33</v>
      </c>
      <c r="E203" s="179">
        <v>11</v>
      </c>
      <c r="F203" s="122">
        <v>9.91</v>
      </c>
      <c r="G203" s="73">
        <f>TRUNC(F203*(1+$E$2),2)</f>
        <v>12.55</v>
      </c>
      <c r="H203" s="39">
        <f>TRUNC((G203*E203),2)</f>
        <v>138.05000000000001</v>
      </c>
    </row>
    <row r="204" spans="1:8" s="40" customFormat="1" ht="31.5" outlineLevel="2" x14ac:dyDescent="0.25">
      <c r="A204" s="37" t="s">
        <v>505</v>
      </c>
      <c r="B204" s="37" t="s">
        <v>588</v>
      </c>
      <c r="C204" s="38" t="s">
        <v>589</v>
      </c>
      <c r="D204" s="37" t="s">
        <v>33</v>
      </c>
      <c r="E204" s="179">
        <v>42</v>
      </c>
      <c r="F204" s="39">
        <v>43.01</v>
      </c>
      <c r="G204" s="73">
        <f t="shared" ref="G204:G206" si="78">TRUNC(F204*(1+$E$2),2)</f>
        <v>54.5</v>
      </c>
      <c r="H204" s="39">
        <f t="shared" ref="H204:H214" si="79">TRUNC((G204*E204),2)</f>
        <v>2289</v>
      </c>
    </row>
    <row r="205" spans="1:8" s="40" customFormat="1" ht="31.5" outlineLevel="2" x14ac:dyDescent="0.25">
      <c r="A205" s="37" t="s">
        <v>506</v>
      </c>
      <c r="B205" s="37" t="s">
        <v>590</v>
      </c>
      <c r="C205" s="38" t="s">
        <v>591</v>
      </c>
      <c r="D205" s="37" t="s">
        <v>33</v>
      </c>
      <c r="E205" s="179">
        <v>52</v>
      </c>
      <c r="F205" s="73">
        <v>45.51</v>
      </c>
      <c r="G205" s="73">
        <f t="shared" si="78"/>
        <v>57.67</v>
      </c>
      <c r="H205" s="39">
        <f t="shared" si="79"/>
        <v>2998.84</v>
      </c>
    </row>
    <row r="206" spans="1:8" s="40" customFormat="1" ht="31.5" outlineLevel="2" x14ac:dyDescent="0.25">
      <c r="A206" s="37" t="s">
        <v>507</v>
      </c>
      <c r="B206" s="37" t="s">
        <v>592</v>
      </c>
      <c r="C206" s="38" t="s">
        <v>593</v>
      </c>
      <c r="D206" s="37" t="s">
        <v>33</v>
      </c>
      <c r="E206" s="179">
        <v>100</v>
      </c>
      <c r="F206" s="73">
        <v>84.05</v>
      </c>
      <c r="G206" s="73">
        <f t="shared" si="78"/>
        <v>106.51</v>
      </c>
      <c r="H206" s="39">
        <f t="shared" si="79"/>
        <v>10651</v>
      </c>
    </row>
    <row r="207" spans="1:8" s="40" customFormat="1" ht="31.5" outlineLevel="2" x14ac:dyDescent="0.25">
      <c r="A207" s="37" t="s">
        <v>508</v>
      </c>
      <c r="B207" s="37" t="s">
        <v>594</v>
      </c>
      <c r="C207" s="38" t="s">
        <v>595</v>
      </c>
      <c r="D207" s="37" t="s">
        <v>33</v>
      </c>
      <c r="E207" s="179">
        <v>16</v>
      </c>
      <c r="F207" s="39">
        <v>48.24</v>
      </c>
      <c r="G207" s="73">
        <f>TRUNC(F207*(1+$E$2),2)</f>
        <v>61.13</v>
      </c>
      <c r="H207" s="39">
        <f t="shared" si="79"/>
        <v>978.08</v>
      </c>
    </row>
    <row r="208" spans="1:8" s="40" customFormat="1" ht="31.5" outlineLevel="2" x14ac:dyDescent="0.25">
      <c r="A208" s="37" t="s">
        <v>509</v>
      </c>
      <c r="B208" s="37" t="s">
        <v>596</v>
      </c>
      <c r="C208" s="38" t="s">
        <v>597</v>
      </c>
      <c r="D208" s="37" t="s">
        <v>33</v>
      </c>
      <c r="E208" s="179">
        <v>5</v>
      </c>
      <c r="F208" s="39">
        <v>51.93</v>
      </c>
      <c r="G208" s="73">
        <f>TRUNC(F208*(1+$E$2),2)</f>
        <v>65.81</v>
      </c>
      <c r="H208" s="39">
        <f t="shared" si="79"/>
        <v>329.05</v>
      </c>
    </row>
    <row r="209" spans="1:8" s="40" customFormat="1" ht="31.5" outlineLevel="2" x14ac:dyDescent="0.25">
      <c r="A209" s="37" t="s">
        <v>510</v>
      </c>
      <c r="B209" s="37" t="s">
        <v>598</v>
      </c>
      <c r="C209" s="38" t="s">
        <v>599</v>
      </c>
      <c r="D209" s="37" t="s">
        <v>33</v>
      </c>
      <c r="E209" s="179">
        <v>4</v>
      </c>
      <c r="F209" s="39">
        <v>57.96</v>
      </c>
      <c r="G209" s="73">
        <f>TRUNC(F209*(1+$E$2),2)</f>
        <v>73.45</v>
      </c>
      <c r="H209" s="39">
        <f t="shared" si="79"/>
        <v>293.8</v>
      </c>
    </row>
    <row r="210" spans="1:8" s="40" customFormat="1" ht="31.5" outlineLevel="2" x14ac:dyDescent="0.25">
      <c r="A210" s="37" t="s">
        <v>511</v>
      </c>
      <c r="B210" s="37" t="s">
        <v>600</v>
      </c>
      <c r="C210" s="38" t="s">
        <v>601</v>
      </c>
      <c r="D210" s="37" t="s">
        <v>33</v>
      </c>
      <c r="E210" s="179">
        <v>3</v>
      </c>
      <c r="F210" s="39">
        <v>50.97</v>
      </c>
      <c r="G210" s="73">
        <f>TRUNC(F210*(1+$E$2),2)</f>
        <v>64.59</v>
      </c>
      <c r="H210" s="39">
        <f t="shared" si="79"/>
        <v>193.77</v>
      </c>
    </row>
    <row r="211" spans="1:8" s="40" customFormat="1" ht="31.5" outlineLevel="2" x14ac:dyDescent="0.25">
      <c r="A211" s="37" t="s">
        <v>512</v>
      </c>
      <c r="B211" s="37" t="s">
        <v>602</v>
      </c>
      <c r="C211" s="38" t="s">
        <v>603</v>
      </c>
      <c r="D211" s="37" t="s">
        <v>33</v>
      </c>
      <c r="E211" s="179">
        <v>4</v>
      </c>
      <c r="F211" s="39">
        <v>84.7</v>
      </c>
      <c r="G211" s="73">
        <f>TRUNC(F211*(1+$E$2),2)</f>
        <v>107.34</v>
      </c>
      <c r="H211" s="39">
        <f t="shared" si="79"/>
        <v>429.36</v>
      </c>
    </row>
    <row r="212" spans="1:8" s="40" customFormat="1" ht="31.5" outlineLevel="2" x14ac:dyDescent="0.25">
      <c r="A212" s="37" t="s">
        <v>513</v>
      </c>
      <c r="B212" s="37" t="s">
        <v>604</v>
      </c>
      <c r="C212" s="38" t="s">
        <v>605</v>
      </c>
      <c r="D212" s="37" t="s">
        <v>33</v>
      </c>
      <c r="E212" s="185">
        <v>1</v>
      </c>
      <c r="F212" s="39">
        <v>117.19</v>
      </c>
      <c r="G212" s="73">
        <f t="shared" ref="G212:G214" si="80">TRUNC(F212*(1+$E$2),2)</f>
        <v>148.51</v>
      </c>
      <c r="H212" s="39">
        <f t="shared" si="79"/>
        <v>148.51</v>
      </c>
    </row>
    <row r="213" spans="1:8" s="40" customFormat="1" ht="31.5" outlineLevel="2" x14ac:dyDescent="0.25">
      <c r="A213" s="37" t="s">
        <v>514</v>
      </c>
      <c r="B213" s="37" t="s">
        <v>606</v>
      </c>
      <c r="C213" s="38" t="s">
        <v>607</v>
      </c>
      <c r="D213" s="37" t="s">
        <v>33</v>
      </c>
      <c r="E213" s="179">
        <v>4</v>
      </c>
      <c r="F213" s="122">
        <v>112.02</v>
      </c>
      <c r="G213" s="73">
        <f t="shared" si="80"/>
        <v>141.96</v>
      </c>
      <c r="H213" s="39">
        <f t="shared" si="79"/>
        <v>567.84</v>
      </c>
    </row>
    <row r="214" spans="1:8" s="40" customFormat="1" ht="31.5" outlineLevel="2" x14ac:dyDescent="0.25">
      <c r="A214" s="37" t="s">
        <v>515</v>
      </c>
      <c r="B214" s="37" t="s">
        <v>608</v>
      </c>
      <c r="C214" s="38" t="s">
        <v>609</v>
      </c>
      <c r="D214" s="37" t="s">
        <v>33</v>
      </c>
      <c r="E214" s="179">
        <v>6</v>
      </c>
      <c r="F214" s="123">
        <v>117.19</v>
      </c>
      <c r="G214" s="73">
        <f t="shared" si="80"/>
        <v>148.51</v>
      </c>
      <c r="H214" s="39">
        <f t="shared" si="79"/>
        <v>891.06</v>
      </c>
    </row>
    <row r="215" spans="1:8" s="40" customFormat="1" ht="47.25" outlineLevel="2" x14ac:dyDescent="0.25">
      <c r="A215" s="37" t="s">
        <v>516</v>
      </c>
      <c r="B215" s="37" t="s">
        <v>610</v>
      </c>
      <c r="C215" s="38" t="s">
        <v>611</v>
      </c>
      <c r="D215" s="37" t="s">
        <v>33</v>
      </c>
      <c r="E215" s="179">
        <v>2</v>
      </c>
      <c r="F215" s="122">
        <v>276.67</v>
      </c>
      <c r="G215" s="73">
        <f>TRUNC(F215*(1+$E$2),2)</f>
        <v>350.62</v>
      </c>
      <c r="H215" s="39">
        <f>TRUNC((G215*E215),2)</f>
        <v>701.24</v>
      </c>
    </row>
    <row r="216" spans="1:8" s="40" customFormat="1" ht="47.25" outlineLevel="2" x14ac:dyDescent="0.25">
      <c r="A216" s="37" t="s">
        <v>517</v>
      </c>
      <c r="B216" s="37" t="s">
        <v>612</v>
      </c>
      <c r="C216" s="38" t="s">
        <v>613</v>
      </c>
      <c r="D216" s="37" t="s">
        <v>36</v>
      </c>
      <c r="E216" s="179">
        <v>1558</v>
      </c>
      <c r="F216" s="39">
        <v>6.02</v>
      </c>
      <c r="G216" s="73">
        <f t="shared" ref="G216:G219" si="81">TRUNC(F216*(1+$E$2),2)</f>
        <v>7.62</v>
      </c>
      <c r="H216" s="39">
        <f t="shared" ref="H216:H225" si="82">TRUNC((G216*E216),2)</f>
        <v>11871.96</v>
      </c>
    </row>
    <row r="217" spans="1:8" s="40" customFormat="1" ht="47.25" outlineLevel="2" x14ac:dyDescent="0.25">
      <c r="A217" s="37" t="s">
        <v>518</v>
      </c>
      <c r="B217" s="37" t="s">
        <v>614</v>
      </c>
      <c r="C217" s="38" t="s">
        <v>615</v>
      </c>
      <c r="D217" s="37" t="s">
        <v>36</v>
      </c>
      <c r="E217" s="179">
        <v>925</v>
      </c>
      <c r="F217" s="73">
        <v>7.77</v>
      </c>
      <c r="G217" s="73">
        <f t="shared" si="81"/>
        <v>9.84</v>
      </c>
      <c r="H217" s="39">
        <f t="shared" si="82"/>
        <v>9102</v>
      </c>
    </row>
    <row r="218" spans="1:8" s="40" customFormat="1" ht="47.25" outlineLevel="2" x14ac:dyDescent="0.25">
      <c r="A218" s="37" t="s">
        <v>519</v>
      </c>
      <c r="B218" s="37" t="s">
        <v>616</v>
      </c>
      <c r="C218" s="38" t="s">
        <v>617</v>
      </c>
      <c r="D218" s="37" t="s">
        <v>36</v>
      </c>
      <c r="E218" s="179">
        <v>1122</v>
      </c>
      <c r="F218" s="73">
        <v>6.21</v>
      </c>
      <c r="G218" s="73">
        <f t="shared" si="81"/>
        <v>7.86</v>
      </c>
      <c r="H218" s="39">
        <f t="shared" si="82"/>
        <v>8818.92</v>
      </c>
    </row>
    <row r="219" spans="1:8" s="40" customFormat="1" ht="47.25" outlineLevel="2" x14ac:dyDescent="0.25">
      <c r="A219" s="37" t="s">
        <v>520</v>
      </c>
      <c r="B219" s="37" t="s">
        <v>618</v>
      </c>
      <c r="C219" s="38" t="s">
        <v>619</v>
      </c>
      <c r="D219" s="37" t="s">
        <v>36</v>
      </c>
      <c r="E219" s="179">
        <v>320</v>
      </c>
      <c r="F219" s="39">
        <v>7.87</v>
      </c>
      <c r="G219" s="73">
        <f t="shared" si="81"/>
        <v>9.9700000000000006</v>
      </c>
      <c r="H219" s="39">
        <f t="shared" si="82"/>
        <v>3190.4</v>
      </c>
    </row>
    <row r="220" spans="1:8" s="40" customFormat="1" ht="47.25" outlineLevel="2" x14ac:dyDescent="0.25">
      <c r="A220" s="37" t="s">
        <v>521</v>
      </c>
      <c r="B220" s="37" t="s">
        <v>620</v>
      </c>
      <c r="C220" s="38" t="s">
        <v>621</v>
      </c>
      <c r="D220" s="37" t="s">
        <v>36</v>
      </c>
      <c r="E220" s="179">
        <v>180</v>
      </c>
      <c r="F220" s="39">
        <v>12.93</v>
      </c>
      <c r="G220" s="73">
        <f>TRUNC(F220*(1+$E$2),2)</f>
        <v>16.38</v>
      </c>
      <c r="H220" s="39">
        <f t="shared" si="82"/>
        <v>2948.4</v>
      </c>
    </row>
    <row r="221" spans="1:8" s="40" customFormat="1" ht="63" outlineLevel="2" x14ac:dyDescent="0.25">
      <c r="A221" s="37" t="s">
        <v>522</v>
      </c>
      <c r="B221" s="37" t="s">
        <v>622</v>
      </c>
      <c r="C221" s="38" t="s">
        <v>623</v>
      </c>
      <c r="D221" s="37" t="s">
        <v>36</v>
      </c>
      <c r="E221" s="179">
        <v>1058</v>
      </c>
      <c r="F221" s="39">
        <v>34.39</v>
      </c>
      <c r="G221" s="73">
        <f>TRUNC(F221*(1+$E$2),2)</f>
        <v>43.58</v>
      </c>
      <c r="H221" s="39">
        <f t="shared" si="82"/>
        <v>46107.64</v>
      </c>
    </row>
    <row r="222" spans="1:8" s="40" customFormat="1" ht="63" outlineLevel="2" x14ac:dyDescent="0.25">
      <c r="A222" s="37" t="s">
        <v>523</v>
      </c>
      <c r="B222" s="37" t="s">
        <v>624</v>
      </c>
      <c r="C222" s="38" t="s">
        <v>625</v>
      </c>
      <c r="D222" s="37" t="s">
        <v>36</v>
      </c>
      <c r="E222" s="179">
        <v>162</v>
      </c>
      <c r="F222" s="39">
        <v>22.16</v>
      </c>
      <c r="G222" s="73">
        <f>TRUNC(F222*(1+$E$2),2)</f>
        <v>28.08</v>
      </c>
      <c r="H222" s="39">
        <f t="shared" si="82"/>
        <v>4548.96</v>
      </c>
    </row>
    <row r="223" spans="1:8" s="40" customFormat="1" ht="47.25" outlineLevel="2" x14ac:dyDescent="0.25">
      <c r="A223" s="37" t="s">
        <v>524</v>
      </c>
      <c r="B223" s="37" t="s">
        <v>626</v>
      </c>
      <c r="C223" s="38" t="s">
        <v>627</v>
      </c>
      <c r="D223" s="37" t="s">
        <v>33</v>
      </c>
      <c r="E223" s="179">
        <v>4</v>
      </c>
      <c r="F223" s="39">
        <v>267.02999999999997</v>
      </c>
      <c r="G223" s="73">
        <f>TRUNC(F223*(1+$E$2),2)</f>
        <v>338.4</v>
      </c>
      <c r="H223" s="39">
        <f t="shared" si="82"/>
        <v>1353.6</v>
      </c>
    </row>
    <row r="224" spans="1:8" s="40" customFormat="1" ht="47.25" outlineLevel="2" x14ac:dyDescent="0.25">
      <c r="A224" s="37" t="s">
        <v>525</v>
      </c>
      <c r="B224" s="37" t="s">
        <v>628</v>
      </c>
      <c r="C224" s="38" t="s">
        <v>629</v>
      </c>
      <c r="D224" s="37" t="s">
        <v>33</v>
      </c>
      <c r="E224" s="179">
        <v>2</v>
      </c>
      <c r="F224" s="39">
        <v>142.69999999999999</v>
      </c>
      <c r="G224" s="73">
        <f>TRUNC(F224*(1+$E$2),2)</f>
        <v>180.84</v>
      </c>
      <c r="H224" s="39">
        <f t="shared" si="82"/>
        <v>361.68</v>
      </c>
    </row>
    <row r="225" spans="1:8" s="40" customFormat="1" ht="63" outlineLevel="2" x14ac:dyDescent="0.25">
      <c r="A225" s="37" t="s">
        <v>526</v>
      </c>
      <c r="B225" s="37" t="s">
        <v>630</v>
      </c>
      <c r="C225" s="38" t="s">
        <v>631</v>
      </c>
      <c r="D225" s="37" t="s">
        <v>33</v>
      </c>
      <c r="E225" s="185">
        <v>12</v>
      </c>
      <c r="F225" s="39">
        <v>119.98</v>
      </c>
      <c r="G225" s="73">
        <f t="shared" ref="G225" si="83">TRUNC(F225*(1+$E$2),2)</f>
        <v>152.05000000000001</v>
      </c>
      <c r="H225" s="39">
        <f t="shared" si="82"/>
        <v>1824.6</v>
      </c>
    </row>
    <row r="226" spans="1:8" s="40" customFormat="1" ht="31.5" outlineLevel="2" x14ac:dyDescent="0.25">
      <c r="A226" s="37" t="s">
        <v>527</v>
      </c>
      <c r="B226" s="37" t="s">
        <v>632</v>
      </c>
      <c r="C226" s="38" t="s">
        <v>633</v>
      </c>
      <c r="D226" s="37" t="s">
        <v>33</v>
      </c>
      <c r="E226" s="179">
        <v>595</v>
      </c>
      <c r="F226" s="122">
        <v>59.08</v>
      </c>
      <c r="G226" s="73">
        <f t="shared" si="68"/>
        <v>74.87</v>
      </c>
      <c r="H226" s="39">
        <f t="shared" si="69"/>
        <v>44547.65</v>
      </c>
    </row>
    <row r="227" spans="1:8" s="40" customFormat="1" ht="31.5" outlineLevel="2" x14ac:dyDescent="0.25">
      <c r="A227" s="37" t="s">
        <v>640</v>
      </c>
      <c r="B227" s="37" t="s">
        <v>634</v>
      </c>
      <c r="C227" s="38" t="s">
        <v>635</v>
      </c>
      <c r="D227" s="37" t="s">
        <v>33</v>
      </c>
      <c r="E227" s="179">
        <v>12</v>
      </c>
      <c r="F227" s="123">
        <v>121.53</v>
      </c>
      <c r="G227" s="73">
        <f t="shared" si="68"/>
        <v>154.01</v>
      </c>
      <c r="H227" s="39">
        <f t="shared" si="69"/>
        <v>1848.12</v>
      </c>
    </row>
    <row r="228" spans="1:8" s="40" customFormat="1" ht="31.5" outlineLevel="2" x14ac:dyDescent="0.25">
      <c r="A228" s="37" t="s">
        <v>641</v>
      </c>
      <c r="B228" s="37" t="s">
        <v>636</v>
      </c>
      <c r="C228" s="38" t="s">
        <v>637</v>
      </c>
      <c r="D228" s="37" t="s">
        <v>57</v>
      </c>
      <c r="E228" s="179">
        <v>35</v>
      </c>
      <c r="F228" s="122">
        <v>58.19</v>
      </c>
      <c r="G228" s="73">
        <f>TRUNC(F228*(1+$E$2),2)</f>
        <v>73.739999999999995</v>
      </c>
      <c r="H228" s="39">
        <f>TRUNC((G228*E228),2)</f>
        <v>2580.9</v>
      </c>
    </row>
    <row r="229" spans="1:8" s="40" customFormat="1" ht="31.5" outlineLevel="2" x14ac:dyDescent="0.25">
      <c r="A229" s="37" t="s">
        <v>642</v>
      </c>
      <c r="B229" s="37" t="s">
        <v>638</v>
      </c>
      <c r="C229" s="38" t="s">
        <v>639</v>
      </c>
      <c r="D229" s="37" t="s">
        <v>57</v>
      </c>
      <c r="E229" s="179">
        <v>29</v>
      </c>
      <c r="F229" s="39">
        <v>19.510000000000002</v>
      </c>
      <c r="G229" s="73">
        <f t="shared" ref="G229" si="84">TRUNC(F229*(1+$E$2),2)</f>
        <v>24.72</v>
      </c>
      <c r="H229" s="39">
        <f t="shared" ref="H229" si="85">TRUNC((G229*E229),2)</f>
        <v>716.88</v>
      </c>
    </row>
    <row r="230" spans="1:8" outlineLevel="1" x14ac:dyDescent="0.25">
      <c r="A230" s="94"/>
      <c r="B230" s="67"/>
      <c r="C230" s="42" t="s">
        <v>12</v>
      </c>
      <c r="D230" s="67"/>
      <c r="E230" s="180"/>
      <c r="F230" s="43"/>
      <c r="G230" s="72"/>
      <c r="H230" s="44">
        <f>SUM(H174:H229)</f>
        <v>819314.26000000024</v>
      </c>
    </row>
    <row r="231" spans="1:8" outlineLevel="1" x14ac:dyDescent="0.25">
      <c r="A231" s="45" t="s">
        <v>644</v>
      </c>
      <c r="B231" s="45"/>
      <c r="C231" s="46" t="s">
        <v>1373</v>
      </c>
      <c r="D231" s="45"/>
      <c r="E231" s="186"/>
      <c r="F231" s="47"/>
      <c r="G231" s="71"/>
      <c r="H231" s="47"/>
    </row>
    <row r="232" spans="1:8" ht="47.25" outlineLevel="2" x14ac:dyDescent="0.25">
      <c r="A232" s="37" t="s">
        <v>645</v>
      </c>
      <c r="B232" s="37" t="s">
        <v>1268</v>
      </c>
      <c r="C232" s="38" t="s">
        <v>1374</v>
      </c>
      <c r="D232" s="37" t="s">
        <v>33</v>
      </c>
      <c r="E232" s="179">
        <v>1</v>
      </c>
      <c r="F232" s="39">
        <v>44289.84</v>
      </c>
      <c r="G232" s="73">
        <f t="shared" ref="G232" si="86">TRUNC(F232*(1+$E$2),2)</f>
        <v>56128.51</v>
      </c>
      <c r="H232" s="39">
        <f t="shared" ref="H232" si="87">TRUNC((G232*E232),2)</f>
        <v>56128.51</v>
      </c>
    </row>
    <row r="233" spans="1:8" outlineLevel="1" x14ac:dyDescent="0.25">
      <c r="A233" s="94"/>
      <c r="B233" s="67"/>
      <c r="C233" s="42" t="s">
        <v>12</v>
      </c>
      <c r="D233" s="67"/>
      <c r="E233" s="180"/>
      <c r="F233" s="43"/>
      <c r="G233" s="72"/>
      <c r="H233" s="44">
        <f>SUM(H232:H232)</f>
        <v>56128.51</v>
      </c>
    </row>
    <row r="234" spans="1:8" ht="15.75" customHeight="1" x14ac:dyDescent="0.25">
      <c r="A234" s="67"/>
      <c r="B234" s="67"/>
      <c r="C234" s="293" t="s">
        <v>1270</v>
      </c>
      <c r="D234" s="293"/>
      <c r="E234" s="293"/>
      <c r="F234" s="293"/>
      <c r="G234" s="72"/>
      <c r="H234" s="44">
        <f>H230+H233</f>
        <v>875442.77000000025</v>
      </c>
    </row>
    <row r="235" spans="1:8" x14ac:dyDescent="0.25">
      <c r="A235" s="294" t="s">
        <v>646</v>
      </c>
      <c r="B235" s="294"/>
      <c r="C235" s="294"/>
      <c r="D235" s="294"/>
      <c r="E235" s="294"/>
      <c r="F235" s="294"/>
      <c r="G235" s="294"/>
      <c r="H235" s="294"/>
    </row>
    <row r="236" spans="1:8" outlineLevel="1" x14ac:dyDescent="0.25">
      <c r="A236" s="49" t="s">
        <v>648</v>
      </c>
      <c r="B236" s="49"/>
      <c r="C236" s="50" t="s">
        <v>647</v>
      </c>
      <c r="D236" s="49"/>
      <c r="E236" s="187"/>
      <c r="F236" s="95"/>
      <c r="G236" s="96"/>
      <c r="H236" s="95"/>
    </row>
    <row r="237" spans="1:8" s="40" customFormat="1" outlineLevel="2" x14ac:dyDescent="0.25">
      <c r="A237" s="37" t="s">
        <v>649</v>
      </c>
      <c r="B237" s="37" t="s">
        <v>677</v>
      </c>
      <c r="C237" s="38" t="s">
        <v>678</v>
      </c>
      <c r="D237" s="37" t="s">
        <v>36</v>
      </c>
      <c r="E237" s="179">
        <v>2293.88</v>
      </c>
      <c r="F237" s="39">
        <v>12.9</v>
      </c>
      <c r="G237" s="73">
        <f t="shared" ref="G237:G239" si="88">TRUNC(F237*(1+$E$2),2)</f>
        <v>16.34</v>
      </c>
      <c r="H237" s="39">
        <f t="shared" ref="H237:H239" si="89">TRUNC((G237*E237),2)</f>
        <v>37481.99</v>
      </c>
    </row>
    <row r="238" spans="1:8" s="40" customFormat="1" ht="31.5" outlineLevel="2" x14ac:dyDescent="0.25">
      <c r="A238" s="37" t="s">
        <v>650</v>
      </c>
      <c r="B238" s="37" t="s">
        <v>556</v>
      </c>
      <c r="C238" s="38" t="s">
        <v>557</v>
      </c>
      <c r="D238" s="37" t="s">
        <v>33</v>
      </c>
      <c r="E238" s="179">
        <v>22</v>
      </c>
      <c r="F238" s="122">
        <v>7.79</v>
      </c>
      <c r="G238" s="73">
        <f t="shared" si="88"/>
        <v>9.8699999999999992</v>
      </c>
      <c r="H238" s="39">
        <f t="shared" si="89"/>
        <v>217.14</v>
      </c>
    </row>
    <row r="239" spans="1:8" s="40" customFormat="1" ht="63" outlineLevel="2" x14ac:dyDescent="0.25">
      <c r="A239" s="37" t="s">
        <v>651</v>
      </c>
      <c r="B239" s="37" t="s">
        <v>679</v>
      </c>
      <c r="C239" s="38" t="s">
        <v>680</v>
      </c>
      <c r="D239" s="37" t="s">
        <v>33</v>
      </c>
      <c r="E239" s="179">
        <v>2</v>
      </c>
      <c r="F239" s="123">
        <v>13.62</v>
      </c>
      <c r="G239" s="73">
        <f t="shared" si="88"/>
        <v>17.260000000000002</v>
      </c>
      <c r="H239" s="39">
        <f t="shared" si="89"/>
        <v>34.520000000000003</v>
      </c>
    </row>
    <row r="240" spans="1:8" s="40" customFormat="1" ht="47.25" outlineLevel="2" x14ac:dyDescent="0.25">
      <c r="A240" s="37" t="s">
        <v>652</v>
      </c>
      <c r="B240" s="37" t="s">
        <v>618</v>
      </c>
      <c r="C240" s="38" t="s">
        <v>619</v>
      </c>
      <c r="D240" s="37" t="s">
        <v>36</v>
      </c>
      <c r="E240" s="179">
        <v>71.91</v>
      </c>
      <c r="F240" s="122">
        <v>7.87</v>
      </c>
      <c r="G240" s="73">
        <f>TRUNC(F240*(1+$E$2),2)</f>
        <v>9.9700000000000006</v>
      </c>
      <c r="H240" s="39">
        <f>TRUNC((G240*E240),2)</f>
        <v>716.94</v>
      </c>
    </row>
    <row r="241" spans="1:8" s="40" customFormat="1" ht="47.25" outlineLevel="2" x14ac:dyDescent="0.25">
      <c r="A241" s="37" t="s">
        <v>653</v>
      </c>
      <c r="B241" s="37" t="s">
        <v>681</v>
      </c>
      <c r="C241" s="38" t="s">
        <v>682</v>
      </c>
      <c r="D241" s="37" t="s">
        <v>36</v>
      </c>
      <c r="E241" s="179">
        <v>1.86</v>
      </c>
      <c r="F241" s="39">
        <v>9.6199999999999992</v>
      </c>
      <c r="G241" s="73">
        <f t="shared" ref="G241:G244" si="90">TRUNC(F241*(1+$E$2),2)</f>
        <v>12.19</v>
      </c>
      <c r="H241" s="39">
        <f t="shared" ref="H241:H252" si="91">TRUNC((G241*E241),2)</f>
        <v>22.67</v>
      </c>
    </row>
    <row r="242" spans="1:8" s="40" customFormat="1" ht="47.25" outlineLevel="2" x14ac:dyDescent="0.25">
      <c r="A242" s="37" t="s">
        <v>654</v>
      </c>
      <c r="B242" s="37" t="s">
        <v>614</v>
      </c>
      <c r="C242" s="38" t="s">
        <v>615</v>
      </c>
      <c r="D242" s="37" t="s">
        <v>36</v>
      </c>
      <c r="E242" s="179">
        <v>361.51</v>
      </c>
      <c r="F242" s="73">
        <v>7.77</v>
      </c>
      <c r="G242" s="73">
        <f t="shared" si="90"/>
        <v>9.84</v>
      </c>
      <c r="H242" s="39">
        <f t="shared" si="91"/>
        <v>3557.25</v>
      </c>
    </row>
    <row r="243" spans="1:8" s="40" customFormat="1" ht="47.25" outlineLevel="2" x14ac:dyDescent="0.25">
      <c r="A243" s="37" t="s">
        <v>655</v>
      </c>
      <c r="B243" s="37" t="s">
        <v>683</v>
      </c>
      <c r="C243" s="38" t="s">
        <v>684</v>
      </c>
      <c r="D243" s="37" t="s">
        <v>36</v>
      </c>
      <c r="E243" s="179">
        <v>2.75</v>
      </c>
      <c r="F243" s="73">
        <v>12.91</v>
      </c>
      <c r="G243" s="73">
        <f t="shared" si="90"/>
        <v>16.36</v>
      </c>
      <c r="H243" s="39">
        <f t="shared" si="91"/>
        <v>44.99</v>
      </c>
    </row>
    <row r="244" spans="1:8" s="40" customFormat="1" ht="47.25" outlineLevel="2" x14ac:dyDescent="0.25">
      <c r="A244" s="37" t="s">
        <v>656</v>
      </c>
      <c r="B244" s="37" t="s">
        <v>685</v>
      </c>
      <c r="C244" s="38" t="s">
        <v>686</v>
      </c>
      <c r="D244" s="37" t="s">
        <v>36</v>
      </c>
      <c r="E244" s="179">
        <v>0.71</v>
      </c>
      <c r="F244" s="39">
        <v>12.18</v>
      </c>
      <c r="G244" s="73">
        <f t="shared" si="90"/>
        <v>15.43</v>
      </c>
      <c r="H244" s="39">
        <f t="shared" si="91"/>
        <v>10.95</v>
      </c>
    </row>
    <row r="245" spans="1:8" s="40" customFormat="1" ht="47.25" outlineLevel="2" x14ac:dyDescent="0.25">
      <c r="A245" s="37" t="s">
        <v>657</v>
      </c>
      <c r="B245" s="37" t="s">
        <v>687</v>
      </c>
      <c r="C245" s="38" t="s">
        <v>688</v>
      </c>
      <c r="D245" s="37" t="s">
        <v>33</v>
      </c>
      <c r="E245" s="179">
        <v>4</v>
      </c>
      <c r="F245" s="39">
        <v>8.7100000000000009</v>
      </c>
      <c r="G245" s="73">
        <f>TRUNC(F245*(1+$E$2),2)</f>
        <v>11.03</v>
      </c>
      <c r="H245" s="39">
        <f t="shared" si="91"/>
        <v>44.12</v>
      </c>
    </row>
    <row r="246" spans="1:8" s="40" customFormat="1" outlineLevel="2" x14ac:dyDescent="0.25">
      <c r="A246" s="37" t="s">
        <v>658</v>
      </c>
      <c r="B246" s="37" t="s">
        <v>1275</v>
      </c>
      <c r="C246" s="38" t="s">
        <v>689</v>
      </c>
      <c r="D246" s="37" t="s">
        <v>33</v>
      </c>
      <c r="E246" s="179">
        <v>5</v>
      </c>
      <c r="F246" s="39">
        <v>577.62</v>
      </c>
      <c r="G246" s="73">
        <f>TRUNC(F246*(1+$E$2),2)</f>
        <v>732.01</v>
      </c>
      <c r="H246" s="39">
        <f t="shared" si="91"/>
        <v>3660.05</v>
      </c>
    </row>
    <row r="247" spans="1:8" s="40" customFormat="1" outlineLevel="2" x14ac:dyDescent="0.25">
      <c r="A247" s="37" t="s">
        <v>659</v>
      </c>
      <c r="B247" s="37" t="s">
        <v>1274</v>
      </c>
      <c r="C247" s="38" t="s">
        <v>1273</v>
      </c>
      <c r="D247" s="37" t="s">
        <v>33</v>
      </c>
      <c r="E247" s="179">
        <v>4</v>
      </c>
      <c r="F247" s="39">
        <v>72.48</v>
      </c>
      <c r="G247" s="73">
        <f>TRUNC(F247*(1+$E$2),2)</f>
        <v>91.85</v>
      </c>
      <c r="H247" s="39">
        <f t="shared" si="91"/>
        <v>367.4</v>
      </c>
    </row>
    <row r="248" spans="1:8" s="40" customFormat="1" ht="31.5" outlineLevel="2" x14ac:dyDescent="0.25">
      <c r="A248" s="37" t="s">
        <v>660</v>
      </c>
      <c r="B248" s="37" t="s">
        <v>690</v>
      </c>
      <c r="C248" s="38" t="s">
        <v>691</v>
      </c>
      <c r="D248" s="37" t="s">
        <v>33</v>
      </c>
      <c r="E248" s="179">
        <v>3</v>
      </c>
      <c r="F248" s="39">
        <v>34.1</v>
      </c>
      <c r="G248" s="73">
        <f>TRUNC(F248*(1+$E$2),2)</f>
        <v>43.21</v>
      </c>
      <c r="H248" s="39">
        <f t="shared" si="91"/>
        <v>129.63</v>
      </c>
    </row>
    <row r="249" spans="1:8" s="40" customFormat="1" ht="31.5" outlineLevel="2" x14ac:dyDescent="0.25">
      <c r="A249" s="37" t="s">
        <v>661</v>
      </c>
      <c r="B249" s="37" t="s">
        <v>1276</v>
      </c>
      <c r="C249" s="38" t="s">
        <v>692</v>
      </c>
      <c r="D249" s="37" t="s">
        <v>33</v>
      </c>
      <c r="E249" s="179">
        <v>54</v>
      </c>
      <c r="F249" s="39">
        <v>50.91</v>
      </c>
      <c r="G249" s="73">
        <f>TRUNC(F249*(1+$E$2),2)</f>
        <v>64.510000000000005</v>
      </c>
      <c r="H249" s="39">
        <f t="shared" si="91"/>
        <v>3483.54</v>
      </c>
    </row>
    <row r="250" spans="1:8" s="40" customFormat="1" ht="31.5" outlineLevel="2" x14ac:dyDescent="0.25">
      <c r="A250" s="37" t="s">
        <v>662</v>
      </c>
      <c r="B250" s="37" t="s">
        <v>693</v>
      </c>
      <c r="C250" s="38" t="s">
        <v>694</v>
      </c>
      <c r="D250" s="37" t="s">
        <v>33</v>
      </c>
      <c r="E250" s="185">
        <v>5</v>
      </c>
      <c r="F250" s="39">
        <v>64.34</v>
      </c>
      <c r="G250" s="73">
        <f t="shared" ref="G250:G252" si="92">TRUNC(F250*(1+$E$2),2)</f>
        <v>81.53</v>
      </c>
      <c r="H250" s="39">
        <f t="shared" si="91"/>
        <v>407.65</v>
      </c>
    </row>
    <row r="251" spans="1:8" s="40" customFormat="1" ht="31.5" outlineLevel="2" x14ac:dyDescent="0.25">
      <c r="A251" s="37" t="s">
        <v>663</v>
      </c>
      <c r="B251" s="37" t="s">
        <v>695</v>
      </c>
      <c r="C251" s="38" t="s">
        <v>696</v>
      </c>
      <c r="D251" s="37" t="s">
        <v>33</v>
      </c>
      <c r="E251" s="179">
        <v>7</v>
      </c>
      <c r="F251" s="122">
        <v>502.83</v>
      </c>
      <c r="G251" s="73">
        <f t="shared" si="92"/>
        <v>637.23</v>
      </c>
      <c r="H251" s="39">
        <f t="shared" si="91"/>
        <v>4460.6099999999997</v>
      </c>
    </row>
    <row r="252" spans="1:8" s="40" customFormat="1" outlineLevel="2" x14ac:dyDescent="0.25">
      <c r="A252" s="37" t="s">
        <v>664</v>
      </c>
      <c r="B252" s="37" t="s">
        <v>697</v>
      </c>
      <c r="C252" s="38" t="s">
        <v>698</v>
      </c>
      <c r="D252" s="37" t="s">
        <v>33</v>
      </c>
      <c r="E252" s="179">
        <v>5</v>
      </c>
      <c r="F252" s="123">
        <v>3354.88</v>
      </c>
      <c r="G252" s="73">
        <f t="shared" si="92"/>
        <v>4251.63</v>
      </c>
      <c r="H252" s="39">
        <f t="shared" si="91"/>
        <v>21258.15</v>
      </c>
    </row>
    <row r="253" spans="1:8" s="40" customFormat="1" outlineLevel="2" x14ac:dyDescent="0.25">
      <c r="A253" s="37" t="s">
        <v>665</v>
      </c>
      <c r="B253" s="37" t="s">
        <v>699</v>
      </c>
      <c r="C253" s="38" t="s">
        <v>700</v>
      </c>
      <c r="D253" s="37" t="s">
        <v>33</v>
      </c>
      <c r="E253" s="179">
        <v>7</v>
      </c>
      <c r="F253" s="122">
        <v>20.62</v>
      </c>
      <c r="G253" s="73">
        <f>TRUNC(F253*(1+$E$2),2)</f>
        <v>26.13</v>
      </c>
      <c r="H253" s="39">
        <f>TRUNC((G253*E253),2)</f>
        <v>182.91</v>
      </c>
    </row>
    <row r="254" spans="1:8" s="40" customFormat="1" outlineLevel="2" x14ac:dyDescent="0.25">
      <c r="A254" s="37" t="s">
        <v>666</v>
      </c>
      <c r="B254" s="37" t="s">
        <v>701</v>
      </c>
      <c r="C254" s="38" t="s">
        <v>702</v>
      </c>
      <c r="D254" s="37" t="s">
        <v>33</v>
      </c>
      <c r="E254" s="179">
        <v>5</v>
      </c>
      <c r="F254" s="39">
        <v>358.44</v>
      </c>
      <c r="G254" s="73">
        <f t="shared" ref="G254:G257" si="93">TRUNC(F254*(1+$E$2),2)</f>
        <v>454.25</v>
      </c>
      <c r="H254" s="39">
        <f t="shared" ref="H254:H263" si="94">TRUNC((G254*E254),2)</f>
        <v>2271.25</v>
      </c>
    </row>
    <row r="255" spans="1:8" s="40" customFormat="1" ht="31.5" outlineLevel="2" x14ac:dyDescent="0.25">
      <c r="A255" s="37" t="s">
        <v>667</v>
      </c>
      <c r="B255" s="37" t="s">
        <v>703</v>
      </c>
      <c r="C255" s="38" t="s">
        <v>704</v>
      </c>
      <c r="D255" s="37" t="s">
        <v>33</v>
      </c>
      <c r="E255" s="179">
        <v>100</v>
      </c>
      <c r="F255" s="73">
        <v>0.74</v>
      </c>
      <c r="G255" s="73">
        <f t="shared" si="93"/>
        <v>0.93</v>
      </c>
      <c r="H255" s="39">
        <f t="shared" si="94"/>
        <v>93</v>
      </c>
    </row>
    <row r="256" spans="1:8" s="40" customFormat="1" outlineLevel="2" x14ac:dyDescent="0.25">
      <c r="A256" s="37" t="s">
        <v>668</v>
      </c>
      <c r="B256" s="37" t="s">
        <v>705</v>
      </c>
      <c r="C256" s="38" t="s">
        <v>706</v>
      </c>
      <c r="D256" s="37" t="s">
        <v>33</v>
      </c>
      <c r="E256" s="179">
        <v>200</v>
      </c>
      <c r="F256" s="73">
        <v>0.34</v>
      </c>
      <c r="G256" s="73">
        <f t="shared" si="93"/>
        <v>0.43</v>
      </c>
      <c r="H256" s="39">
        <f t="shared" si="94"/>
        <v>86</v>
      </c>
    </row>
    <row r="257" spans="1:8" s="40" customFormat="1" outlineLevel="2" x14ac:dyDescent="0.25">
      <c r="A257" s="37" t="s">
        <v>669</v>
      </c>
      <c r="B257" s="37" t="s">
        <v>707</v>
      </c>
      <c r="C257" s="38" t="s">
        <v>708</v>
      </c>
      <c r="D257" s="37" t="s">
        <v>33</v>
      </c>
      <c r="E257" s="179">
        <v>124</v>
      </c>
      <c r="F257" s="39">
        <v>24.68</v>
      </c>
      <c r="G257" s="73">
        <f t="shared" si="93"/>
        <v>31.27</v>
      </c>
      <c r="H257" s="39">
        <f t="shared" si="94"/>
        <v>3877.48</v>
      </c>
    </row>
    <row r="258" spans="1:8" s="40" customFormat="1" ht="31.5" outlineLevel="2" x14ac:dyDescent="0.25">
      <c r="A258" s="37" t="s">
        <v>670</v>
      </c>
      <c r="B258" s="37" t="s">
        <v>709</v>
      </c>
      <c r="C258" s="38" t="s">
        <v>710</v>
      </c>
      <c r="D258" s="37" t="s">
        <v>33</v>
      </c>
      <c r="E258" s="179">
        <v>5</v>
      </c>
      <c r="F258" s="39">
        <v>963.36</v>
      </c>
      <c r="G258" s="73">
        <f>TRUNC(F258*(1+$E$2),2)</f>
        <v>1220.8599999999999</v>
      </c>
      <c r="H258" s="39">
        <f t="shared" si="94"/>
        <v>6104.3</v>
      </c>
    </row>
    <row r="259" spans="1:8" s="40" customFormat="1" outlineLevel="2" x14ac:dyDescent="0.25">
      <c r="A259" s="37" t="s">
        <v>671</v>
      </c>
      <c r="B259" s="37" t="s">
        <v>711</v>
      </c>
      <c r="C259" s="38" t="s">
        <v>712</v>
      </c>
      <c r="D259" s="37" t="s">
        <v>33</v>
      </c>
      <c r="E259" s="179">
        <v>124</v>
      </c>
      <c r="F259" s="39">
        <v>58</v>
      </c>
      <c r="G259" s="73">
        <f>TRUNC(F259*(1+$E$2),2)</f>
        <v>73.5</v>
      </c>
      <c r="H259" s="39">
        <f t="shared" si="94"/>
        <v>9114</v>
      </c>
    </row>
    <row r="260" spans="1:8" s="40" customFormat="1" outlineLevel="2" x14ac:dyDescent="0.25">
      <c r="A260" s="37" t="s">
        <v>672</v>
      </c>
      <c r="B260" s="37" t="s">
        <v>713</v>
      </c>
      <c r="C260" s="38" t="s">
        <v>714</v>
      </c>
      <c r="D260" s="37" t="s">
        <v>33</v>
      </c>
      <c r="E260" s="179">
        <v>5</v>
      </c>
      <c r="F260" s="39">
        <v>150</v>
      </c>
      <c r="G260" s="73">
        <f>TRUNC(F260*(1+$E$2),2)</f>
        <v>190.09</v>
      </c>
      <c r="H260" s="39">
        <f t="shared" si="94"/>
        <v>950.45</v>
      </c>
    </row>
    <row r="261" spans="1:8" s="40" customFormat="1" outlineLevel="2" x14ac:dyDescent="0.25">
      <c r="A261" s="37" t="s">
        <v>673</v>
      </c>
      <c r="B261" s="37" t="s">
        <v>715</v>
      </c>
      <c r="C261" s="38" t="s">
        <v>716</v>
      </c>
      <c r="D261" s="37" t="s">
        <v>33</v>
      </c>
      <c r="E261" s="179">
        <v>20</v>
      </c>
      <c r="F261" s="39">
        <v>100</v>
      </c>
      <c r="G261" s="73">
        <f>TRUNC(F261*(1+$E$2),2)</f>
        <v>126.73</v>
      </c>
      <c r="H261" s="39">
        <f t="shared" si="94"/>
        <v>2534.6</v>
      </c>
    </row>
    <row r="262" spans="1:8" s="40" customFormat="1" outlineLevel="2" x14ac:dyDescent="0.25">
      <c r="A262" s="37" t="s">
        <v>674</v>
      </c>
      <c r="B262" s="37" t="s">
        <v>717</v>
      </c>
      <c r="C262" s="38" t="s">
        <v>718</v>
      </c>
      <c r="D262" s="37" t="s">
        <v>36</v>
      </c>
      <c r="E262" s="179">
        <v>900</v>
      </c>
      <c r="F262" s="39">
        <v>2.67</v>
      </c>
      <c r="G262" s="73">
        <f>TRUNC(F262*(1+$E$2),2)</f>
        <v>3.38</v>
      </c>
      <c r="H262" s="39">
        <f t="shared" si="94"/>
        <v>3042</v>
      </c>
    </row>
    <row r="263" spans="1:8" s="40" customFormat="1" ht="47.25" outlineLevel="2" x14ac:dyDescent="0.25">
      <c r="A263" s="37" t="s">
        <v>675</v>
      </c>
      <c r="B263" s="37" t="s">
        <v>719</v>
      </c>
      <c r="C263" s="38" t="s">
        <v>720</v>
      </c>
      <c r="D263" s="37" t="s">
        <v>36</v>
      </c>
      <c r="E263" s="185">
        <v>900</v>
      </c>
      <c r="F263" s="39">
        <v>24.27</v>
      </c>
      <c r="G263" s="73">
        <f t="shared" ref="G263" si="95">TRUNC(F263*(1+$E$2),2)</f>
        <v>30.75</v>
      </c>
      <c r="H263" s="39">
        <f t="shared" si="94"/>
        <v>27675</v>
      </c>
    </row>
    <row r="264" spans="1:8" outlineLevel="1" x14ac:dyDescent="0.25">
      <c r="A264" s="94"/>
      <c r="B264" s="67"/>
      <c r="C264" s="42" t="s">
        <v>12</v>
      </c>
      <c r="D264" s="67"/>
      <c r="E264" s="180"/>
      <c r="F264" s="43"/>
      <c r="G264" s="72"/>
      <c r="H264" s="44">
        <f>SUM(H237:H263)</f>
        <v>131828.59000000003</v>
      </c>
    </row>
    <row r="265" spans="1:8" ht="15.75" customHeight="1" x14ac:dyDescent="0.25">
      <c r="A265" s="67"/>
      <c r="B265" s="67"/>
      <c r="C265" s="293" t="s">
        <v>676</v>
      </c>
      <c r="D265" s="293"/>
      <c r="E265" s="293"/>
      <c r="F265" s="293"/>
      <c r="G265" s="72"/>
      <c r="H265" s="44">
        <f>H264</f>
        <v>131828.59000000003</v>
      </c>
    </row>
    <row r="266" spans="1:8" x14ac:dyDescent="0.25">
      <c r="A266" s="294" t="s">
        <v>96</v>
      </c>
      <c r="B266" s="294"/>
      <c r="C266" s="294"/>
      <c r="D266" s="294"/>
      <c r="E266" s="294"/>
      <c r="F266" s="294"/>
      <c r="G266" s="294"/>
      <c r="H266" s="294"/>
    </row>
    <row r="267" spans="1:8" s="40" customFormat="1" outlineLevel="1" x14ac:dyDescent="0.25">
      <c r="A267" s="49" t="s">
        <v>844</v>
      </c>
      <c r="B267" s="49"/>
      <c r="C267" s="50" t="s">
        <v>721</v>
      </c>
      <c r="D267" s="49"/>
      <c r="E267" s="179"/>
      <c r="F267" s="51"/>
      <c r="G267" s="73"/>
      <c r="H267" s="54"/>
    </row>
    <row r="268" spans="1:8" s="40" customFormat="1" ht="63" outlineLevel="2" x14ac:dyDescent="0.25">
      <c r="A268" s="37" t="s">
        <v>845</v>
      </c>
      <c r="B268" s="37" t="s">
        <v>722</v>
      </c>
      <c r="C268" s="38" t="s">
        <v>723</v>
      </c>
      <c r="D268" s="37" t="s">
        <v>33</v>
      </c>
      <c r="E268" s="179">
        <v>1</v>
      </c>
      <c r="F268" s="122">
        <v>408.84</v>
      </c>
      <c r="G268" s="73">
        <f t="shared" ref="G268:G317" si="96">TRUNC(F268*(1+$E$2),2)</f>
        <v>518.12</v>
      </c>
      <c r="H268" s="39">
        <f t="shared" ref="H268:H317" si="97">TRUNC((G268*E268),2)</f>
        <v>518.12</v>
      </c>
    </row>
    <row r="269" spans="1:8" s="40" customFormat="1" ht="63" outlineLevel="2" x14ac:dyDescent="0.25">
      <c r="A269" s="37" t="s">
        <v>846</v>
      </c>
      <c r="B269" s="37" t="s">
        <v>724</v>
      </c>
      <c r="C269" s="38" t="s">
        <v>725</v>
      </c>
      <c r="D269" s="37" t="s">
        <v>33</v>
      </c>
      <c r="E269" s="179">
        <v>2</v>
      </c>
      <c r="F269" s="123">
        <v>210.97</v>
      </c>
      <c r="G269" s="73">
        <f t="shared" si="96"/>
        <v>267.36</v>
      </c>
      <c r="H269" s="39">
        <f t="shared" si="97"/>
        <v>534.72</v>
      </c>
    </row>
    <row r="270" spans="1:8" s="40" customFormat="1" ht="63" outlineLevel="2" x14ac:dyDescent="0.25">
      <c r="A270" s="37" t="s">
        <v>847</v>
      </c>
      <c r="B270" s="37" t="s">
        <v>726</v>
      </c>
      <c r="C270" s="38" t="s">
        <v>727</v>
      </c>
      <c r="D270" s="37" t="s">
        <v>33</v>
      </c>
      <c r="E270" s="179">
        <v>2</v>
      </c>
      <c r="F270" s="122">
        <v>177.96</v>
      </c>
      <c r="G270" s="73">
        <f>TRUNC(F270*(1+$E$2),2)</f>
        <v>225.52</v>
      </c>
      <c r="H270" s="39">
        <f>TRUNC((G270*E270),2)</f>
        <v>451.04</v>
      </c>
    </row>
    <row r="271" spans="1:8" s="40" customFormat="1" ht="63" outlineLevel="2" x14ac:dyDescent="0.25">
      <c r="A271" s="37" t="s">
        <v>848</v>
      </c>
      <c r="B271" s="37" t="s">
        <v>728</v>
      </c>
      <c r="C271" s="38" t="s">
        <v>729</v>
      </c>
      <c r="D271" s="37" t="s">
        <v>33</v>
      </c>
      <c r="E271" s="179">
        <v>8</v>
      </c>
      <c r="F271" s="39">
        <v>99.86</v>
      </c>
      <c r="G271" s="73">
        <f t="shared" ref="G271:G274" si="98">TRUNC(F271*(1+$E$2),2)</f>
        <v>126.55</v>
      </c>
      <c r="H271" s="39">
        <f t="shared" ref="H271:H281" si="99">TRUNC((G271*E271),2)</f>
        <v>1012.4</v>
      </c>
    </row>
    <row r="272" spans="1:8" s="40" customFormat="1" ht="63" outlineLevel="2" x14ac:dyDescent="0.25">
      <c r="A272" s="37" t="s">
        <v>849</v>
      </c>
      <c r="B272" s="37" t="s">
        <v>730</v>
      </c>
      <c r="C272" s="38" t="s">
        <v>731</v>
      </c>
      <c r="D272" s="37" t="s">
        <v>33</v>
      </c>
      <c r="E272" s="179">
        <v>28</v>
      </c>
      <c r="F272" s="73">
        <v>78.12</v>
      </c>
      <c r="G272" s="73">
        <f t="shared" si="98"/>
        <v>99</v>
      </c>
      <c r="H272" s="39">
        <f t="shared" si="99"/>
        <v>2772</v>
      </c>
    </row>
    <row r="273" spans="1:8" s="40" customFormat="1" ht="47.25" outlineLevel="2" x14ac:dyDescent="0.25">
      <c r="A273" s="37" t="s">
        <v>850</v>
      </c>
      <c r="B273" s="37" t="s">
        <v>732</v>
      </c>
      <c r="C273" s="38" t="s">
        <v>733</v>
      </c>
      <c r="D273" s="37" t="s">
        <v>33</v>
      </c>
      <c r="E273" s="179">
        <v>65</v>
      </c>
      <c r="F273" s="73">
        <v>55.82</v>
      </c>
      <c r="G273" s="73">
        <f t="shared" si="98"/>
        <v>70.739999999999995</v>
      </c>
      <c r="H273" s="39">
        <f t="shared" si="99"/>
        <v>4598.1000000000004</v>
      </c>
    </row>
    <row r="274" spans="1:8" s="40" customFormat="1" ht="31.5" outlineLevel="2" x14ac:dyDescent="0.25">
      <c r="A274" s="37" t="s">
        <v>851</v>
      </c>
      <c r="B274" s="37" t="s">
        <v>734</v>
      </c>
      <c r="C274" s="38" t="s">
        <v>64</v>
      </c>
      <c r="D274" s="37" t="s">
        <v>33</v>
      </c>
      <c r="E274" s="179">
        <v>26</v>
      </c>
      <c r="F274" s="39">
        <v>72.66</v>
      </c>
      <c r="G274" s="73">
        <f t="shared" si="98"/>
        <v>92.08</v>
      </c>
      <c r="H274" s="39">
        <f t="shared" si="99"/>
        <v>2394.08</v>
      </c>
    </row>
    <row r="275" spans="1:8" s="40" customFormat="1" ht="47.25" outlineLevel="2" x14ac:dyDescent="0.25">
      <c r="A275" s="37" t="s">
        <v>852</v>
      </c>
      <c r="B275" s="37" t="s">
        <v>735</v>
      </c>
      <c r="C275" s="38" t="s">
        <v>65</v>
      </c>
      <c r="D275" s="37" t="s">
        <v>33</v>
      </c>
      <c r="E275" s="179">
        <v>17</v>
      </c>
      <c r="F275" s="39">
        <v>53.15</v>
      </c>
      <c r="G275" s="73">
        <f>TRUNC(F275*(1+$E$2),2)</f>
        <v>67.349999999999994</v>
      </c>
      <c r="H275" s="39">
        <f t="shared" si="99"/>
        <v>1144.95</v>
      </c>
    </row>
    <row r="276" spans="1:8" s="40" customFormat="1" ht="47.25" outlineLevel="2" x14ac:dyDescent="0.25">
      <c r="A276" s="37" t="s">
        <v>853</v>
      </c>
      <c r="B276" s="37" t="s">
        <v>736</v>
      </c>
      <c r="C276" s="38" t="s">
        <v>737</v>
      </c>
      <c r="D276" s="37" t="s">
        <v>33</v>
      </c>
      <c r="E276" s="179">
        <v>9</v>
      </c>
      <c r="F276" s="39">
        <v>239.09</v>
      </c>
      <c r="G276" s="73">
        <f>TRUNC(F276*(1+$E$2),2)</f>
        <v>302.99</v>
      </c>
      <c r="H276" s="39">
        <f t="shared" si="99"/>
        <v>2726.91</v>
      </c>
    </row>
    <row r="277" spans="1:8" s="40" customFormat="1" ht="63" outlineLevel="2" x14ac:dyDescent="0.25">
      <c r="A277" s="37" t="s">
        <v>854</v>
      </c>
      <c r="B277" s="37" t="s">
        <v>738</v>
      </c>
      <c r="C277" s="38" t="s">
        <v>739</v>
      </c>
      <c r="D277" s="37" t="s">
        <v>33</v>
      </c>
      <c r="E277" s="179">
        <v>2</v>
      </c>
      <c r="F277" s="39">
        <v>529.33000000000004</v>
      </c>
      <c r="G277" s="73">
        <f>TRUNC(F277*(1+$E$2),2)</f>
        <v>670.81</v>
      </c>
      <c r="H277" s="39">
        <f t="shared" si="99"/>
        <v>1341.62</v>
      </c>
    </row>
    <row r="278" spans="1:8" s="40" customFormat="1" ht="47.25" outlineLevel="2" x14ac:dyDescent="0.25">
      <c r="A278" s="37" t="s">
        <v>855</v>
      </c>
      <c r="B278" s="37" t="s">
        <v>740</v>
      </c>
      <c r="C278" s="38" t="s">
        <v>741</v>
      </c>
      <c r="D278" s="37" t="s">
        <v>33</v>
      </c>
      <c r="E278" s="179">
        <v>27</v>
      </c>
      <c r="F278" s="39">
        <v>353.67</v>
      </c>
      <c r="G278" s="73">
        <f>TRUNC(F278*(1+$E$2),2)</f>
        <v>448.2</v>
      </c>
      <c r="H278" s="39">
        <f t="shared" si="99"/>
        <v>12101.4</v>
      </c>
    </row>
    <row r="279" spans="1:8" s="40" customFormat="1" ht="63" outlineLevel="2" x14ac:dyDescent="0.25">
      <c r="A279" s="37" t="s">
        <v>856</v>
      </c>
      <c r="B279" s="37" t="s">
        <v>742</v>
      </c>
      <c r="C279" s="38" t="s">
        <v>80</v>
      </c>
      <c r="D279" s="37" t="s">
        <v>33</v>
      </c>
      <c r="E279" s="179">
        <v>12</v>
      </c>
      <c r="F279" s="39">
        <v>177.7</v>
      </c>
      <c r="G279" s="73">
        <f>TRUNC(F279*(1+$E$2),2)</f>
        <v>225.19</v>
      </c>
      <c r="H279" s="39">
        <f t="shared" si="99"/>
        <v>2702.28</v>
      </c>
    </row>
    <row r="280" spans="1:8" s="40" customFormat="1" ht="47.25" outlineLevel="2" x14ac:dyDescent="0.25">
      <c r="A280" s="37" t="s">
        <v>857</v>
      </c>
      <c r="B280" s="37" t="s">
        <v>743</v>
      </c>
      <c r="C280" s="38" t="s">
        <v>744</v>
      </c>
      <c r="D280" s="37" t="s">
        <v>33</v>
      </c>
      <c r="E280" s="185">
        <v>12</v>
      </c>
      <c r="F280" s="39">
        <v>166.71</v>
      </c>
      <c r="G280" s="73">
        <f t="shared" ref="G280:G281" si="100">TRUNC(F280*(1+$E$2),2)</f>
        <v>211.27</v>
      </c>
      <c r="H280" s="39">
        <f t="shared" si="99"/>
        <v>2535.2399999999998</v>
      </c>
    </row>
    <row r="281" spans="1:8" s="40" customFormat="1" ht="63" outlineLevel="2" x14ac:dyDescent="0.25">
      <c r="A281" s="37" t="s">
        <v>858</v>
      </c>
      <c r="B281" s="37" t="s">
        <v>745</v>
      </c>
      <c r="C281" s="38" t="s">
        <v>83</v>
      </c>
      <c r="D281" s="37" t="s">
        <v>33</v>
      </c>
      <c r="E281" s="179">
        <v>12</v>
      </c>
      <c r="F281" s="123">
        <v>611.75</v>
      </c>
      <c r="G281" s="73">
        <f t="shared" si="100"/>
        <v>775.27</v>
      </c>
      <c r="H281" s="39">
        <f t="shared" si="99"/>
        <v>9303.24</v>
      </c>
    </row>
    <row r="282" spans="1:8" s="40" customFormat="1" ht="47.25" outlineLevel="2" x14ac:dyDescent="0.25">
      <c r="A282" s="37" t="s">
        <v>859</v>
      </c>
      <c r="B282" s="37" t="s">
        <v>746</v>
      </c>
      <c r="C282" s="38" t="s">
        <v>747</v>
      </c>
      <c r="D282" s="37" t="s">
        <v>33</v>
      </c>
      <c r="E282" s="179">
        <v>12</v>
      </c>
      <c r="F282" s="122">
        <v>672.85</v>
      </c>
      <c r="G282" s="73">
        <f>TRUNC(F282*(1+$E$2),2)</f>
        <v>852.7</v>
      </c>
      <c r="H282" s="39">
        <f>TRUNC((G282*E282),2)</f>
        <v>10232.4</v>
      </c>
    </row>
    <row r="283" spans="1:8" s="40" customFormat="1" ht="31.5" outlineLevel="2" x14ac:dyDescent="0.25">
      <c r="A283" s="37" t="s">
        <v>860</v>
      </c>
      <c r="B283" s="37" t="s">
        <v>748</v>
      </c>
      <c r="C283" s="38" t="s">
        <v>749</v>
      </c>
      <c r="D283" s="37" t="s">
        <v>33</v>
      </c>
      <c r="E283" s="179">
        <v>51</v>
      </c>
      <c r="F283" s="39">
        <v>28.44</v>
      </c>
      <c r="G283" s="73">
        <f t="shared" ref="G283:G286" si="101">TRUNC(F283*(1+$E$2),2)</f>
        <v>36.04</v>
      </c>
      <c r="H283" s="39">
        <f t="shared" ref="H283:H292" si="102">TRUNC((G283*E283),2)</f>
        <v>1838.04</v>
      </c>
    </row>
    <row r="284" spans="1:8" s="40" customFormat="1" ht="47.25" outlineLevel="2" x14ac:dyDescent="0.25">
      <c r="A284" s="37" t="s">
        <v>861</v>
      </c>
      <c r="B284" s="37" t="s">
        <v>99</v>
      </c>
      <c r="C284" s="38" t="s">
        <v>66</v>
      </c>
      <c r="D284" s="37" t="s">
        <v>33</v>
      </c>
      <c r="E284" s="179">
        <v>61</v>
      </c>
      <c r="F284" s="73">
        <v>108.22</v>
      </c>
      <c r="G284" s="73">
        <f t="shared" si="101"/>
        <v>137.13999999999999</v>
      </c>
      <c r="H284" s="39">
        <f t="shared" si="102"/>
        <v>8365.5400000000009</v>
      </c>
    </row>
    <row r="285" spans="1:8" s="40" customFormat="1" ht="47.25" outlineLevel="2" x14ac:dyDescent="0.25">
      <c r="A285" s="37" t="s">
        <v>862</v>
      </c>
      <c r="B285" s="37" t="s">
        <v>750</v>
      </c>
      <c r="C285" s="38" t="s">
        <v>751</v>
      </c>
      <c r="D285" s="37" t="s">
        <v>33</v>
      </c>
      <c r="E285" s="179">
        <v>55</v>
      </c>
      <c r="F285" s="73">
        <v>159.28</v>
      </c>
      <c r="G285" s="73">
        <f t="shared" si="101"/>
        <v>201.85</v>
      </c>
      <c r="H285" s="39">
        <f t="shared" si="102"/>
        <v>11101.75</v>
      </c>
    </row>
    <row r="286" spans="1:8" s="40" customFormat="1" ht="63" outlineLevel="2" x14ac:dyDescent="0.25">
      <c r="A286" s="37" t="s">
        <v>863</v>
      </c>
      <c r="B286" s="37" t="s">
        <v>297</v>
      </c>
      <c r="C286" s="38" t="s">
        <v>298</v>
      </c>
      <c r="D286" s="37" t="s">
        <v>33</v>
      </c>
      <c r="E286" s="179">
        <v>9</v>
      </c>
      <c r="F286" s="39">
        <v>273.74</v>
      </c>
      <c r="G286" s="73">
        <f t="shared" si="101"/>
        <v>346.91</v>
      </c>
      <c r="H286" s="39">
        <f t="shared" si="102"/>
        <v>3122.19</v>
      </c>
    </row>
    <row r="287" spans="1:8" s="40" customFormat="1" ht="47.25" outlineLevel="2" x14ac:dyDescent="0.25">
      <c r="A287" s="37" t="s">
        <v>864</v>
      </c>
      <c r="B287" s="37" t="s">
        <v>752</v>
      </c>
      <c r="C287" s="38" t="s">
        <v>753</v>
      </c>
      <c r="D287" s="37" t="s">
        <v>33</v>
      </c>
      <c r="E287" s="179">
        <v>55</v>
      </c>
      <c r="F287" s="39">
        <v>657.65</v>
      </c>
      <c r="G287" s="73">
        <f>TRUNC(F287*(1+$E$2),2)</f>
        <v>833.43</v>
      </c>
      <c r="H287" s="39">
        <f t="shared" si="102"/>
        <v>45838.65</v>
      </c>
    </row>
    <row r="288" spans="1:8" s="40" customFormat="1" ht="31.5" outlineLevel="2" x14ac:dyDescent="0.25">
      <c r="A288" s="37" t="s">
        <v>865</v>
      </c>
      <c r="B288" s="37" t="s">
        <v>754</v>
      </c>
      <c r="C288" s="38" t="s">
        <v>755</v>
      </c>
      <c r="D288" s="37" t="s">
        <v>33</v>
      </c>
      <c r="E288" s="179">
        <v>18</v>
      </c>
      <c r="F288" s="39">
        <v>97.71</v>
      </c>
      <c r="G288" s="73">
        <f>TRUNC(F288*(1+$E$2),2)</f>
        <v>123.82</v>
      </c>
      <c r="H288" s="39">
        <f t="shared" si="102"/>
        <v>2228.7600000000002</v>
      </c>
    </row>
    <row r="289" spans="1:8" s="40" customFormat="1" ht="31.5" outlineLevel="2" x14ac:dyDescent="0.25">
      <c r="A289" s="37" t="s">
        <v>866</v>
      </c>
      <c r="B289" s="37" t="s">
        <v>756</v>
      </c>
      <c r="C289" s="38" t="s">
        <v>757</v>
      </c>
      <c r="D289" s="37" t="s">
        <v>33</v>
      </c>
      <c r="E289" s="179">
        <v>4</v>
      </c>
      <c r="F289" s="39">
        <v>419.28</v>
      </c>
      <c r="G289" s="73">
        <f>TRUNC(F289*(1+$E$2),2)</f>
        <v>531.35</v>
      </c>
      <c r="H289" s="39">
        <f t="shared" si="102"/>
        <v>2125.4</v>
      </c>
    </row>
    <row r="290" spans="1:8" s="40" customFormat="1" ht="47.25" outlineLevel="2" x14ac:dyDescent="0.25">
      <c r="A290" s="37" t="s">
        <v>867</v>
      </c>
      <c r="B290" s="37" t="s">
        <v>758</v>
      </c>
      <c r="C290" s="38" t="s">
        <v>759</v>
      </c>
      <c r="D290" s="37" t="s">
        <v>33</v>
      </c>
      <c r="E290" s="179">
        <v>6</v>
      </c>
      <c r="F290" s="39">
        <v>367.67</v>
      </c>
      <c r="G290" s="73">
        <f>TRUNC(F290*(1+$E$2),2)</f>
        <v>465.94</v>
      </c>
      <c r="H290" s="39">
        <f t="shared" si="102"/>
        <v>2795.64</v>
      </c>
    </row>
    <row r="291" spans="1:8" s="40" customFormat="1" ht="47.25" outlineLevel="2" x14ac:dyDescent="0.25">
      <c r="A291" s="37" t="s">
        <v>868</v>
      </c>
      <c r="B291" s="37" t="s">
        <v>760</v>
      </c>
      <c r="C291" s="38" t="s">
        <v>74</v>
      </c>
      <c r="D291" s="37" t="s">
        <v>33</v>
      </c>
      <c r="E291" s="179">
        <v>6</v>
      </c>
      <c r="F291" s="39">
        <v>37.909999999999997</v>
      </c>
      <c r="G291" s="73">
        <f>TRUNC(F291*(1+$E$2),2)</f>
        <v>48.04</v>
      </c>
      <c r="H291" s="39">
        <f t="shared" si="102"/>
        <v>288.24</v>
      </c>
    </row>
    <row r="292" spans="1:8" s="40" customFormat="1" ht="78.75" outlineLevel="2" x14ac:dyDescent="0.25">
      <c r="A292" s="37" t="s">
        <v>869</v>
      </c>
      <c r="B292" s="37" t="s">
        <v>761</v>
      </c>
      <c r="C292" s="38" t="s">
        <v>762</v>
      </c>
      <c r="D292" s="37" t="s">
        <v>33</v>
      </c>
      <c r="E292" s="185">
        <v>1</v>
      </c>
      <c r="F292" s="39">
        <v>51.42</v>
      </c>
      <c r="G292" s="73">
        <f t="shared" ref="G292" si="103">TRUNC(F292*(1+$E$2),2)</f>
        <v>65.16</v>
      </c>
      <c r="H292" s="39">
        <f t="shared" si="102"/>
        <v>65.16</v>
      </c>
    </row>
    <row r="293" spans="1:8" s="40" customFormat="1" ht="78.75" outlineLevel="2" x14ac:dyDescent="0.25">
      <c r="A293" s="37" t="s">
        <v>870</v>
      </c>
      <c r="B293" s="37" t="s">
        <v>763</v>
      </c>
      <c r="C293" s="38" t="s">
        <v>764</v>
      </c>
      <c r="D293" s="37" t="s">
        <v>33</v>
      </c>
      <c r="E293" s="179">
        <v>2</v>
      </c>
      <c r="F293" s="123">
        <v>170.57</v>
      </c>
      <c r="G293" s="73">
        <f t="shared" ref="G293" si="104">TRUNC(F293*(1+$E$2),2)</f>
        <v>216.16</v>
      </c>
      <c r="H293" s="39">
        <f t="shared" ref="H293" si="105">TRUNC((G293*E293),2)</f>
        <v>432.32</v>
      </c>
    </row>
    <row r="294" spans="1:8" s="40" customFormat="1" ht="78.75" outlineLevel="2" x14ac:dyDescent="0.25">
      <c r="A294" s="37" t="s">
        <v>871</v>
      </c>
      <c r="B294" s="37" t="s">
        <v>765</v>
      </c>
      <c r="C294" s="38" t="s">
        <v>766</v>
      </c>
      <c r="D294" s="37" t="s">
        <v>33</v>
      </c>
      <c r="E294" s="179">
        <v>1</v>
      </c>
      <c r="F294" s="122">
        <v>233.76</v>
      </c>
      <c r="G294" s="73">
        <f>TRUNC(F294*(1+$E$2),2)</f>
        <v>296.24</v>
      </c>
      <c r="H294" s="39">
        <f>TRUNC((G294*E294),2)</f>
        <v>296.24</v>
      </c>
    </row>
    <row r="295" spans="1:8" s="40" customFormat="1" ht="63" outlineLevel="2" x14ac:dyDescent="0.25">
      <c r="A295" s="37" t="s">
        <v>872</v>
      </c>
      <c r="B295" s="37" t="s">
        <v>767</v>
      </c>
      <c r="C295" s="38" t="s">
        <v>768</v>
      </c>
      <c r="D295" s="37" t="s">
        <v>33</v>
      </c>
      <c r="E295" s="179">
        <v>156</v>
      </c>
      <c r="F295" s="39">
        <v>3.43</v>
      </c>
      <c r="G295" s="73">
        <f t="shared" ref="G295:G298" si="106">TRUNC(F295*(1+$E$2),2)</f>
        <v>4.34</v>
      </c>
      <c r="H295" s="39">
        <f t="shared" ref="H295:H305" si="107">TRUNC((G295*E295),2)</f>
        <v>677.04</v>
      </c>
    </row>
    <row r="296" spans="1:8" s="40" customFormat="1" ht="63" outlineLevel="2" x14ac:dyDescent="0.25">
      <c r="A296" s="37" t="s">
        <v>873</v>
      </c>
      <c r="B296" s="37" t="s">
        <v>769</v>
      </c>
      <c r="C296" s="38" t="s">
        <v>770</v>
      </c>
      <c r="D296" s="37" t="s">
        <v>33</v>
      </c>
      <c r="E296" s="179">
        <v>80</v>
      </c>
      <c r="F296" s="73">
        <v>7.55</v>
      </c>
      <c r="G296" s="73">
        <f t="shared" si="106"/>
        <v>9.56</v>
      </c>
      <c r="H296" s="39">
        <f t="shared" si="107"/>
        <v>764.8</v>
      </c>
    </row>
    <row r="297" spans="1:8" s="40" customFormat="1" ht="63" outlineLevel="2" x14ac:dyDescent="0.25">
      <c r="A297" s="37" t="s">
        <v>874</v>
      </c>
      <c r="B297" s="37" t="s">
        <v>771</v>
      </c>
      <c r="C297" s="38" t="s">
        <v>772</v>
      </c>
      <c r="D297" s="37" t="s">
        <v>33</v>
      </c>
      <c r="E297" s="179">
        <v>16</v>
      </c>
      <c r="F297" s="73">
        <v>13.59</v>
      </c>
      <c r="G297" s="73">
        <f t="shared" si="106"/>
        <v>17.22</v>
      </c>
      <c r="H297" s="39">
        <f t="shared" si="107"/>
        <v>275.52</v>
      </c>
    </row>
    <row r="298" spans="1:8" s="40" customFormat="1" ht="63" outlineLevel="2" x14ac:dyDescent="0.25">
      <c r="A298" s="37" t="s">
        <v>875</v>
      </c>
      <c r="B298" s="37" t="s">
        <v>773</v>
      </c>
      <c r="C298" s="38" t="s">
        <v>774</v>
      </c>
      <c r="D298" s="37" t="s">
        <v>33</v>
      </c>
      <c r="E298" s="179">
        <v>4</v>
      </c>
      <c r="F298" s="39">
        <v>19.940000000000001</v>
      </c>
      <c r="G298" s="73">
        <f t="shared" si="106"/>
        <v>25.26</v>
      </c>
      <c r="H298" s="39">
        <f t="shared" si="107"/>
        <v>101.04</v>
      </c>
    </row>
    <row r="299" spans="1:8" s="40" customFormat="1" ht="63" outlineLevel="2" x14ac:dyDescent="0.25">
      <c r="A299" s="37" t="s">
        <v>876</v>
      </c>
      <c r="B299" s="37" t="s">
        <v>775</v>
      </c>
      <c r="C299" s="38" t="s">
        <v>776</v>
      </c>
      <c r="D299" s="37" t="s">
        <v>33</v>
      </c>
      <c r="E299" s="179">
        <v>4</v>
      </c>
      <c r="F299" s="39">
        <v>28.32</v>
      </c>
      <c r="G299" s="73">
        <f>TRUNC(F299*(1+$E$2),2)</f>
        <v>35.880000000000003</v>
      </c>
      <c r="H299" s="39">
        <f t="shared" si="107"/>
        <v>143.52000000000001</v>
      </c>
    </row>
    <row r="300" spans="1:8" s="40" customFormat="1" ht="78.75" outlineLevel="2" x14ac:dyDescent="0.25">
      <c r="A300" s="37" t="s">
        <v>877</v>
      </c>
      <c r="B300" s="37" t="s">
        <v>777</v>
      </c>
      <c r="C300" s="38" t="s">
        <v>778</v>
      </c>
      <c r="D300" s="37" t="s">
        <v>33</v>
      </c>
      <c r="E300" s="179">
        <v>2</v>
      </c>
      <c r="F300" s="39">
        <v>49.51</v>
      </c>
      <c r="G300" s="73">
        <f>TRUNC(F300*(1+$E$2),2)</f>
        <v>62.74</v>
      </c>
      <c r="H300" s="39">
        <f t="shared" si="107"/>
        <v>125.48</v>
      </c>
    </row>
    <row r="301" spans="1:8" s="40" customFormat="1" ht="31.5" outlineLevel="2" x14ac:dyDescent="0.25">
      <c r="A301" s="37" t="s">
        <v>878</v>
      </c>
      <c r="B301" s="37" t="s">
        <v>779</v>
      </c>
      <c r="C301" s="38" t="s">
        <v>780</v>
      </c>
      <c r="D301" s="37" t="s">
        <v>33</v>
      </c>
      <c r="E301" s="179">
        <v>27</v>
      </c>
      <c r="F301" s="39">
        <v>16.600000000000001</v>
      </c>
      <c r="G301" s="73">
        <f>TRUNC(F301*(1+$E$2),2)</f>
        <v>21.03</v>
      </c>
      <c r="H301" s="39">
        <f t="shared" si="107"/>
        <v>567.80999999999995</v>
      </c>
    </row>
    <row r="302" spans="1:8" s="40" customFormat="1" ht="63" outlineLevel="2" x14ac:dyDescent="0.25">
      <c r="A302" s="37" t="s">
        <v>879</v>
      </c>
      <c r="B302" s="37" t="s">
        <v>781</v>
      </c>
      <c r="C302" s="38" t="s">
        <v>782</v>
      </c>
      <c r="D302" s="37" t="s">
        <v>33</v>
      </c>
      <c r="E302" s="179">
        <v>26</v>
      </c>
      <c r="F302" s="39">
        <v>4.47</v>
      </c>
      <c r="G302" s="73">
        <f>TRUNC(F302*(1+$E$2),2)</f>
        <v>5.66</v>
      </c>
      <c r="H302" s="39">
        <f t="shared" si="107"/>
        <v>147.16</v>
      </c>
    </row>
    <row r="303" spans="1:8" s="40" customFormat="1" ht="31.5" outlineLevel="2" x14ac:dyDescent="0.25">
      <c r="A303" s="37" t="s">
        <v>880</v>
      </c>
      <c r="B303" s="37" t="s">
        <v>783</v>
      </c>
      <c r="C303" s="38" t="s">
        <v>784</v>
      </c>
      <c r="D303" s="37" t="s">
        <v>33</v>
      </c>
      <c r="E303" s="179">
        <v>1</v>
      </c>
      <c r="F303" s="39">
        <v>60.08</v>
      </c>
      <c r="G303" s="73">
        <f>TRUNC(F303*(1+$E$2),2)</f>
        <v>76.13</v>
      </c>
      <c r="H303" s="39">
        <f t="shared" si="107"/>
        <v>76.13</v>
      </c>
    </row>
    <row r="304" spans="1:8" s="40" customFormat="1" ht="31.5" outlineLevel="2" x14ac:dyDescent="0.25">
      <c r="A304" s="37" t="s">
        <v>881</v>
      </c>
      <c r="B304" s="37" t="s">
        <v>785</v>
      </c>
      <c r="C304" s="38" t="s">
        <v>786</v>
      </c>
      <c r="D304" s="37" t="s">
        <v>33</v>
      </c>
      <c r="E304" s="185">
        <v>31</v>
      </c>
      <c r="F304" s="39">
        <v>10.039999999999999</v>
      </c>
      <c r="G304" s="73">
        <f t="shared" ref="G304:G305" si="108">TRUNC(F304*(1+$E$2),2)</f>
        <v>12.72</v>
      </c>
      <c r="H304" s="39">
        <f t="shared" si="107"/>
        <v>394.32</v>
      </c>
    </row>
    <row r="305" spans="1:8" s="40" customFormat="1" ht="31.5" outlineLevel="2" x14ac:dyDescent="0.25">
      <c r="A305" s="37" t="s">
        <v>882</v>
      </c>
      <c r="B305" s="37" t="s">
        <v>787</v>
      </c>
      <c r="C305" s="38" t="s">
        <v>788</v>
      </c>
      <c r="D305" s="37" t="s">
        <v>33</v>
      </c>
      <c r="E305" s="179">
        <v>44</v>
      </c>
      <c r="F305" s="123">
        <v>13.19</v>
      </c>
      <c r="G305" s="73">
        <f t="shared" si="108"/>
        <v>16.71</v>
      </c>
      <c r="H305" s="39">
        <f t="shared" si="107"/>
        <v>735.24</v>
      </c>
    </row>
    <row r="306" spans="1:8" s="40" customFormat="1" ht="31.5" outlineLevel="2" x14ac:dyDescent="0.25">
      <c r="A306" s="37" t="s">
        <v>883</v>
      </c>
      <c r="B306" s="37" t="s">
        <v>789</v>
      </c>
      <c r="C306" s="38" t="s">
        <v>790</v>
      </c>
      <c r="D306" s="37" t="s">
        <v>33</v>
      </c>
      <c r="E306" s="179">
        <v>57</v>
      </c>
      <c r="F306" s="122">
        <v>17.59</v>
      </c>
      <c r="G306" s="73">
        <f>TRUNC(F306*(1+$E$2),2)</f>
        <v>22.29</v>
      </c>
      <c r="H306" s="39">
        <f>TRUNC((G306*E306),2)</f>
        <v>1270.53</v>
      </c>
    </row>
    <row r="307" spans="1:8" s="40" customFormat="1" ht="31.5" outlineLevel="2" x14ac:dyDescent="0.25">
      <c r="A307" s="37" t="s">
        <v>884</v>
      </c>
      <c r="B307" s="37" t="s">
        <v>791</v>
      </c>
      <c r="C307" s="38" t="s">
        <v>792</v>
      </c>
      <c r="D307" s="37" t="s">
        <v>33</v>
      </c>
      <c r="E307" s="179">
        <v>6</v>
      </c>
      <c r="F307" s="39">
        <v>25.61</v>
      </c>
      <c r="G307" s="73">
        <f t="shared" ref="G307:G310" si="109">TRUNC(F307*(1+$E$2),2)</f>
        <v>32.450000000000003</v>
      </c>
      <c r="H307" s="39">
        <f t="shared" ref="H307:H316" si="110">TRUNC((G307*E307),2)</f>
        <v>194.7</v>
      </c>
    </row>
    <row r="308" spans="1:8" s="40" customFormat="1" ht="31.5" outlineLevel="2" x14ac:dyDescent="0.25">
      <c r="A308" s="37" t="s">
        <v>885</v>
      </c>
      <c r="B308" s="37" t="s">
        <v>793</v>
      </c>
      <c r="C308" s="38" t="s">
        <v>794</v>
      </c>
      <c r="D308" s="37" t="s">
        <v>33</v>
      </c>
      <c r="E308" s="179">
        <v>7</v>
      </c>
      <c r="F308" s="73">
        <v>28.39</v>
      </c>
      <c r="G308" s="73">
        <f t="shared" si="109"/>
        <v>35.97</v>
      </c>
      <c r="H308" s="39">
        <f t="shared" si="110"/>
        <v>251.79</v>
      </c>
    </row>
    <row r="309" spans="1:8" s="40" customFormat="1" ht="47.25" outlineLevel="2" x14ac:dyDescent="0.25">
      <c r="A309" s="37" t="s">
        <v>886</v>
      </c>
      <c r="B309" s="37" t="s">
        <v>795</v>
      </c>
      <c r="C309" s="38" t="s">
        <v>796</v>
      </c>
      <c r="D309" s="37" t="s">
        <v>33</v>
      </c>
      <c r="E309" s="179">
        <v>137</v>
      </c>
      <c r="F309" s="73">
        <v>3.32</v>
      </c>
      <c r="G309" s="73">
        <f t="shared" si="109"/>
        <v>4.2</v>
      </c>
      <c r="H309" s="39">
        <f t="shared" si="110"/>
        <v>575.4</v>
      </c>
    </row>
    <row r="310" spans="1:8" s="40" customFormat="1" ht="47.25" outlineLevel="2" x14ac:dyDescent="0.25">
      <c r="A310" s="37" t="s">
        <v>887</v>
      </c>
      <c r="B310" s="37" t="s">
        <v>797</v>
      </c>
      <c r="C310" s="38" t="s">
        <v>798</v>
      </c>
      <c r="D310" s="37" t="s">
        <v>33</v>
      </c>
      <c r="E310" s="179">
        <v>84</v>
      </c>
      <c r="F310" s="39">
        <v>9.4600000000000009</v>
      </c>
      <c r="G310" s="73">
        <f t="shared" si="109"/>
        <v>11.98</v>
      </c>
      <c r="H310" s="39">
        <f t="shared" si="110"/>
        <v>1006.32</v>
      </c>
    </row>
    <row r="311" spans="1:8" s="40" customFormat="1" ht="47.25" outlineLevel="2" x14ac:dyDescent="0.25">
      <c r="A311" s="37" t="s">
        <v>888</v>
      </c>
      <c r="B311" s="37" t="s">
        <v>799</v>
      </c>
      <c r="C311" s="38" t="s">
        <v>800</v>
      </c>
      <c r="D311" s="37" t="s">
        <v>33</v>
      </c>
      <c r="E311" s="179">
        <v>73</v>
      </c>
      <c r="F311" s="39">
        <v>22.78</v>
      </c>
      <c r="G311" s="73">
        <f>TRUNC(F311*(1+$E$2),2)</f>
        <v>28.86</v>
      </c>
      <c r="H311" s="39">
        <f t="shared" si="110"/>
        <v>2106.7800000000002</v>
      </c>
    </row>
    <row r="312" spans="1:8" s="40" customFormat="1" ht="47.25" outlineLevel="2" x14ac:dyDescent="0.25">
      <c r="A312" s="37" t="s">
        <v>889</v>
      </c>
      <c r="B312" s="37" t="s">
        <v>801</v>
      </c>
      <c r="C312" s="38" t="s">
        <v>802</v>
      </c>
      <c r="D312" s="37" t="s">
        <v>33</v>
      </c>
      <c r="E312" s="179">
        <v>11</v>
      </c>
      <c r="F312" s="39">
        <v>68.28</v>
      </c>
      <c r="G312" s="73">
        <f>TRUNC(F312*(1+$E$2),2)</f>
        <v>86.53</v>
      </c>
      <c r="H312" s="39">
        <f t="shared" si="110"/>
        <v>951.83</v>
      </c>
    </row>
    <row r="313" spans="1:8" s="40" customFormat="1" ht="47.25" outlineLevel="2" x14ac:dyDescent="0.25">
      <c r="A313" s="37" t="s">
        <v>890</v>
      </c>
      <c r="B313" s="37" t="s">
        <v>803</v>
      </c>
      <c r="C313" s="38" t="s">
        <v>804</v>
      </c>
      <c r="D313" s="37" t="s">
        <v>33</v>
      </c>
      <c r="E313" s="179">
        <v>6</v>
      </c>
      <c r="F313" s="39">
        <v>80.39</v>
      </c>
      <c r="G313" s="73">
        <f>TRUNC(F313*(1+$E$2),2)</f>
        <v>101.87</v>
      </c>
      <c r="H313" s="39">
        <f t="shared" si="110"/>
        <v>611.22</v>
      </c>
    </row>
    <row r="314" spans="1:8" s="40" customFormat="1" ht="63" outlineLevel="2" x14ac:dyDescent="0.25">
      <c r="A314" s="37" t="s">
        <v>891</v>
      </c>
      <c r="B314" s="37" t="s">
        <v>805</v>
      </c>
      <c r="C314" s="38" t="s">
        <v>806</v>
      </c>
      <c r="D314" s="37" t="s">
        <v>33</v>
      </c>
      <c r="E314" s="179">
        <v>6</v>
      </c>
      <c r="F314" s="39">
        <v>169.95</v>
      </c>
      <c r="G314" s="73">
        <f>TRUNC(F314*(1+$E$2),2)</f>
        <v>215.37</v>
      </c>
      <c r="H314" s="39">
        <f t="shared" si="110"/>
        <v>1292.22</v>
      </c>
    </row>
    <row r="315" spans="1:8" s="40" customFormat="1" ht="47.25" outlineLevel="2" x14ac:dyDescent="0.25">
      <c r="A315" s="37" t="s">
        <v>892</v>
      </c>
      <c r="B315" s="37" t="s">
        <v>807</v>
      </c>
      <c r="C315" s="38" t="s">
        <v>808</v>
      </c>
      <c r="D315" s="37" t="s">
        <v>36</v>
      </c>
      <c r="E315" s="179">
        <v>391</v>
      </c>
      <c r="F315" s="39">
        <v>2.99</v>
      </c>
      <c r="G315" s="73">
        <f>TRUNC(F315*(1+$E$2),2)</f>
        <v>3.78</v>
      </c>
      <c r="H315" s="39">
        <f t="shared" si="110"/>
        <v>1477.98</v>
      </c>
    </row>
    <row r="316" spans="1:8" s="40" customFormat="1" ht="47.25" outlineLevel="2" x14ac:dyDescent="0.25">
      <c r="A316" s="37" t="s">
        <v>893</v>
      </c>
      <c r="B316" s="37" t="s">
        <v>809</v>
      </c>
      <c r="C316" s="38" t="s">
        <v>67</v>
      </c>
      <c r="D316" s="37" t="s">
        <v>36</v>
      </c>
      <c r="E316" s="185">
        <v>214</v>
      </c>
      <c r="F316" s="39">
        <v>10.23</v>
      </c>
      <c r="G316" s="73">
        <f t="shared" ref="G316" si="111">TRUNC(F316*(1+$E$2),2)</f>
        <v>12.96</v>
      </c>
      <c r="H316" s="39">
        <f t="shared" si="110"/>
        <v>2773.44</v>
      </c>
    </row>
    <row r="317" spans="1:8" s="40" customFormat="1" ht="47.25" outlineLevel="2" x14ac:dyDescent="0.25">
      <c r="A317" s="37" t="s">
        <v>894</v>
      </c>
      <c r="B317" s="37" t="s">
        <v>810</v>
      </c>
      <c r="C317" s="38" t="s">
        <v>811</v>
      </c>
      <c r="D317" s="37" t="s">
        <v>36</v>
      </c>
      <c r="E317" s="179">
        <v>455</v>
      </c>
      <c r="F317" s="123">
        <v>16.78</v>
      </c>
      <c r="G317" s="73">
        <f t="shared" si="96"/>
        <v>21.26</v>
      </c>
      <c r="H317" s="39">
        <f t="shared" si="97"/>
        <v>9673.2999999999993</v>
      </c>
    </row>
    <row r="318" spans="1:8" s="40" customFormat="1" ht="47.25" outlineLevel="2" x14ac:dyDescent="0.25">
      <c r="A318" s="37" t="s">
        <v>895</v>
      </c>
      <c r="B318" s="37" t="s">
        <v>812</v>
      </c>
      <c r="C318" s="38" t="s">
        <v>813</v>
      </c>
      <c r="D318" s="37" t="s">
        <v>36</v>
      </c>
      <c r="E318" s="179">
        <v>52</v>
      </c>
      <c r="F318" s="122">
        <v>27.64</v>
      </c>
      <c r="G318" s="73">
        <f>TRUNC(F318*(1+$E$2),2)</f>
        <v>35.020000000000003</v>
      </c>
      <c r="H318" s="39">
        <f>TRUNC((G318*E318),2)</f>
        <v>1821.04</v>
      </c>
    </row>
    <row r="319" spans="1:8" s="40" customFormat="1" ht="47.25" outlineLevel="2" x14ac:dyDescent="0.25">
      <c r="A319" s="37" t="s">
        <v>896</v>
      </c>
      <c r="B319" s="37" t="s">
        <v>814</v>
      </c>
      <c r="C319" s="38" t="s">
        <v>815</v>
      </c>
      <c r="D319" s="37" t="s">
        <v>36</v>
      </c>
      <c r="E319" s="179">
        <v>203</v>
      </c>
      <c r="F319" s="39">
        <v>34.35</v>
      </c>
      <c r="G319" s="73">
        <f t="shared" ref="G319:G322" si="112">TRUNC(F319*(1+$E$2),2)</f>
        <v>43.53</v>
      </c>
      <c r="H319" s="39">
        <f t="shared" ref="H319:H328" si="113">TRUNC((G319*E319),2)</f>
        <v>8836.59</v>
      </c>
    </row>
    <row r="320" spans="1:8" s="40" customFormat="1" ht="63" outlineLevel="2" x14ac:dyDescent="0.25">
      <c r="A320" s="37" t="s">
        <v>897</v>
      </c>
      <c r="B320" s="37" t="s">
        <v>816</v>
      </c>
      <c r="C320" s="38" t="s">
        <v>817</v>
      </c>
      <c r="D320" s="37" t="s">
        <v>36</v>
      </c>
      <c r="E320" s="179">
        <v>109</v>
      </c>
      <c r="F320" s="73">
        <v>64.260000000000005</v>
      </c>
      <c r="G320" s="73">
        <f t="shared" si="112"/>
        <v>81.430000000000007</v>
      </c>
      <c r="H320" s="39">
        <f t="shared" si="113"/>
        <v>8875.8700000000008</v>
      </c>
    </row>
    <row r="321" spans="1:8" s="40" customFormat="1" ht="31.5" outlineLevel="2" x14ac:dyDescent="0.25">
      <c r="A321" s="37" t="s">
        <v>898</v>
      </c>
      <c r="B321" s="37" t="s">
        <v>818</v>
      </c>
      <c r="C321" s="38" t="s">
        <v>819</v>
      </c>
      <c r="D321" s="37" t="s">
        <v>33</v>
      </c>
      <c r="E321" s="179">
        <v>13</v>
      </c>
      <c r="F321" s="73">
        <v>4.78</v>
      </c>
      <c r="G321" s="73">
        <f t="shared" si="112"/>
        <v>6.05</v>
      </c>
      <c r="H321" s="39">
        <f t="shared" si="113"/>
        <v>78.650000000000006</v>
      </c>
    </row>
    <row r="322" spans="1:8" s="40" customFormat="1" ht="31.5" outlineLevel="2" x14ac:dyDescent="0.25">
      <c r="A322" s="37" t="s">
        <v>899</v>
      </c>
      <c r="B322" s="37" t="s">
        <v>820</v>
      </c>
      <c r="C322" s="38" t="s">
        <v>821</v>
      </c>
      <c r="D322" s="37" t="s">
        <v>33</v>
      </c>
      <c r="E322" s="179">
        <v>19</v>
      </c>
      <c r="F322" s="39">
        <v>14.63</v>
      </c>
      <c r="G322" s="73">
        <f t="shared" si="112"/>
        <v>18.54</v>
      </c>
      <c r="H322" s="39">
        <f t="shared" si="113"/>
        <v>352.26</v>
      </c>
    </row>
    <row r="323" spans="1:8" s="40" customFormat="1" ht="31.5" outlineLevel="2" x14ac:dyDescent="0.25">
      <c r="A323" s="37" t="s">
        <v>900</v>
      </c>
      <c r="B323" s="37" t="s">
        <v>822</v>
      </c>
      <c r="C323" s="38" t="s">
        <v>823</v>
      </c>
      <c r="D323" s="37" t="s">
        <v>33</v>
      </c>
      <c r="E323" s="179">
        <v>44</v>
      </c>
      <c r="F323" s="39">
        <v>29.36</v>
      </c>
      <c r="G323" s="73">
        <f>TRUNC(F323*(1+$E$2),2)</f>
        <v>37.200000000000003</v>
      </c>
      <c r="H323" s="39">
        <f t="shared" si="113"/>
        <v>1636.8</v>
      </c>
    </row>
    <row r="324" spans="1:8" s="40" customFormat="1" ht="31.5" outlineLevel="2" x14ac:dyDescent="0.25">
      <c r="A324" s="37" t="s">
        <v>901</v>
      </c>
      <c r="B324" s="37" t="s">
        <v>824</v>
      </c>
      <c r="C324" s="38" t="s">
        <v>825</v>
      </c>
      <c r="D324" s="37" t="s">
        <v>33</v>
      </c>
      <c r="E324" s="179">
        <v>4</v>
      </c>
      <c r="F324" s="39">
        <v>53.11</v>
      </c>
      <c r="G324" s="73">
        <f>TRUNC(F324*(1+$E$2),2)</f>
        <v>67.3</v>
      </c>
      <c r="H324" s="39">
        <f t="shared" si="113"/>
        <v>269.2</v>
      </c>
    </row>
    <row r="325" spans="1:8" s="40" customFormat="1" ht="31.5" outlineLevel="2" x14ac:dyDescent="0.25">
      <c r="A325" s="37" t="s">
        <v>902</v>
      </c>
      <c r="B325" s="37" t="s">
        <v>826</v>
      </c>
      <c r="C325" s="38" t="s">
        <v>827</v>
      </c>
      <c r="D325" s="37" t="s">
        <v>33</v>
      </c>
      <c r="E325" s="179">
        <v>7</v>
      </c>
      <c r="F325" s="39">
        <v>79.64</v>
      </c>
      <c r="G325" s="73">
        <f>TRUNC(F325*(1+$E$2),2)</f>
        <v>100.92</v>
      </c>
      <c r="H325" s="39">
        <f t="shared" si="113"/>
        <v>706.44</v>
      </c>
    </row>
    <row r="326" spans="1:8" s="40" customFormat="1" ht="47.25" outlineLevel="2" x14ac:dyDescent="0.25">
      <c r="A326" s="37" t="s">
        <v>903</v>
      </c>
      <c r="B326" s="37" t="s">
        <v>828</v>
      </c>
      <c r="C326" s="38" t="s">
        <v>829</v>
      </c>
      <c r="D326" s="37" t="s">
        <v>33</v>
      </c>
      <c r="E326" s="179">
        <v>55</v>
      </c>
      <c r="F326" s="39">
        <v>13.9</v>
      </c>
      <c r="G326" s="73">
        <f>TRUNC(F326*(1+$E$2),2)</f>
        <v>17.61</v>
      </c>
      <c r="H326" s="39">
        <f t="shared" si="113"/>
        <v>968.55</v>
      </c>
    </row>
    <row r="327" spans="1:8" s="40" customFormat="1" ht="47.25" outlineLevel="2" x14ac:dyDescent="0.25">
      <c r="A327" s="37" t="s">
        <v>904</v>
      </c>
      <c r="B327" s="37" t="s">
        <v>830</v>
      </c>
      <c r="C327" s="38" t="s">
        <v>831</v>
      </c>
      <c r="D327" s="37" t="s">
        <v>33</v>
      </c>
      <c r="E327" s="179">
        <v>10</v>
      </c>
      <c r="F327" s="39">
        <v>46.44</v>
      </c>
      <c r="G327" s="73">
        <f>TRUNC(F327*(1+$E$2),2)</f>
        <v>58.85</v>
      </c>
      <c r="H327" s="39">
        <f t="shared" si="113"/>
        <v>588.5</v>
      </c>
    </row>
    <row r="328" spans="1:8" s="40" customFormat="1" ht="47.25" outlineLevel="2" x14ac:dyDescent="0.25">
      <c r="A328" s="37" t="s">
        <v>905</v>
      </c>
      <c r="B328" s="37" t="s">
        <v>832</v>
      </c>
      <c r="C328" s="38" t="s">
        <v>833</v>
      </c>
      <c r="D328" s="37" t="s">
        <v>33</v>
      </c>
      <c r="E328" s="185">
        <v>35</v>
      </c>
      <c r="F328" s="39">
        <v>65.98</v>
      </c>
      <c r="G328" s="73">
        <f t="shared" ref="G328" si="114">TRUNC(F328*(1+$E$2),2)</f>
        <v>83.61</v>
      </c>
      <c r="H328" s="39">
        <f t="shared" si="113"/>
        <v>2926.35</v>
      </c>
    </row>
    <row r="329" spans="1:8" s="40" customFormat="1" ht="63" outlineLevel="2" x14ac:dyDescent="0.25">
      <c r="A329" s="37" t="s">
        <v>906</v>
      </c>
      <c r="B329" s="37" t="s">
        <v>834</v>
      </c>
      <c r="C329" s="38" t="s">
        <v>835</v>
      </c>
      <c r="D329" s="37" t="s">
        <v>33</v>
      </c>
      <c r="E329" s="179">
        <v>59</v>
      </c>
      <c r="F329" s="123">
        <v>10.41</v>
      </c>
      <c r="G329" s="73">
        <f t="shared" ref="G329:G333" si="115">TRUNC(F329*(1+$E$2),2)</f>
        <v>13.19</v>
      </c>
      <c r="H329" s="39">
        <f t="shared" ref="H329:H331" si="116">TRUNC((G329*E329),2)</f>
        <v>778.21</v>
      </c>
    </row>
    <row r="330" spans="1:8" s="40" customFormat="1" ht="63" outlineLevel="2" x14ac:dyDescent="0.25">
      <c r="A330" s="37" t="s">
        <v>907</v>
      </c>
      <c r="B330" s="37" t="s">
        <v>836</v>
      </c>
      <c r="C330" s="38" t="s">
        <v>837</v>
      </c>
      <c r="D330" s="37" t="s">
        <v>33</v>
      </c>
      <c r="E330" s="179">
        <v>81</v>
      </c>
      <c r="F330" s="122">
        <v>9.69</v>
      </c>
      <c r="G330" s="73">
        <f>TRUNC(F330*(1+$E$2),2)</f>
        <v>12.28</v>
      </c>
      <c r="H330" s="39">
        <f>TRUNC((G330*E330),2)</f>
        <v>994.68</v>
      </c>
    </row>
    <row r="331" spans="1:8" s="40" customFormat="1" ht="63" outlineLevel="2" x14ac:dyDescent="0.25">
      <c r="A331" s="37" t="s">
        <v>908</v>
      </c>
      <c r="B331" s="37" t="s">
        <v>838</v>
      </c>
      <c r="C331" s="38" t="s">
        <v>839</v>
      </c>
      <c r="D331" s="37" t="s">
        <v>33</v>
      </c>
      <c r="E331" s="179">
        <v>11</v>
      </c>
      <c r="F331" s="39">
        <v>10.88</v>
      </c>
      <c r="G331" s="73">
        <f t="shared" si="115"/>
        <v>13.78</v>
      </c>
      <c r="H331" s="39">
        <f t="shared" si="116"/>
        <v>151.58000000000001</v>
      </c>
    </row>
    <row r="332" spans="1:8" s="40" customFormat="1" ht="63" outlineLevel="2" x14ac:dyDescent="0.25">
      <c r="A332" s="37" t="s">
        <v>909</v>
      </c>
      <c r="B332" s="37" t="s">
        <v>840</v>
      </c>
      <c r="C332" s="38" t="s">
        <v>841</v>
      </c>
      <c r="D332" s="37" t="s">
        <v>33</v>
      </c>
      <c r="E332" s="179">
        <v>14</v>
      </c>
      <c r="F332" s="73">
        <v>14.92</v>
      </c>
      <c r="G332" s="73">
        <f t="shared" si="115"/>
        <v>18.899999999999999</v>
      </c>
      <c r="H332" s="39">
        <f t="shared" ref="H332:H333" si="117">TRUNC((G332*E332),2)</f>
        <v>264.60000000000002</v>
      </c>
    </row>
    <row r="333" spans="1:8" s="40" customFormat="1" outlineLevel="2" x14ac:dyDescent="0.25">
      <c r="A333" s="37" t="s">
        <v>910</v>
      </c>
      <c r="B333" s="37" t="s">
        <v>842</v>
      </c>
      <c r="C333" s="38" t="s">
        <v>843</v>
      </c>
      <c r="D333" s="37" t="s">
        <v>33</v>
      </c>
      <c r="E333" s="179">
        <v>4</v>
      </c>
      <c r="F333" s="73">
        <v>258.92</v>
      </c>
      <c r="G333" s="73">
        <f t="shared" si="115"/>
        <v>328.12</v>
      </c>
      <c r="H333" s="39">
        <f t="shared" si="117"/>
        <v>1312.48</v>
      </c>
    </row>
    <row r="334" spans="1:8" s="40" customFormat="1" outlineLevel="1" x14ac:dyDescent="0.25">
      <c r="A334" s="67"/>
      <c r="B334" s="67"/>
      <c r="C334" s="42" t="s">
        <v>12</v>
      </c>
      <c r="D334" s="67"/>
      <c r="E334" s="180"/>
      <c r="F334" s="43"/>
      <c r="G334" s="93"/>
      <c r="H334" s="44">
        <f>SUM(H268:H333)</f>
        <v>189621.8</v>
      </c>
    </row>
    <row r="335" spans="1:8" outlineLevel="2" x14ac:dyDescent="0.25">
      <c r="A335" s="49" t="s">
        <v>912</v>
      </c>
      <c r="B335" s="49"/>
      <c r="C335" s="194" t="s">
        <v>911</v>
      </c>
      <c r="D335" s="194"/>
      <c r="E335" s="179"/>
      <c r="F335" s="51"/>
      <c r="G335" s="73"/>
      <c r="H335" s="39"/>
    </row>
    <row r="336" spans="1:8" ht="63" outlineLevel="2" x14ac:dyDescent="0.25">
      <c r="A336" s="37" t="s">
        <v>913</v>
      </c>
      <c r="B336" s="37" t="s">
        <v>941</v>
      </c>
      <c r="C336" s="38" t="s">
        <v>942</v>
      </c>
      <c r="D336" s="37" t="s">
        <v>33</v>
      </c>
      <c r="E336" s="179">
        <v>5</v>
      </c>
      <c r="F336" s="124">
        <v>413.83</v>
      </c>
      <c r="G336" s="73">
        <f t="shared" ref="G336:G338" si="118">TRUNC(F336*(1+$E$2),2)</f>
        <v>524.44000000000005</v>
      </c>
      <c r="H336" s="39">
        <f t="shared" ref="H336:H338" si="119">TRUNC((G336*E336),2)</f>
        <v>2622.2</v>
      </c>
    </row>
    <row r="337" spans="1:8" s="40" customFormat="1" ht="63" outlineLevel="2" x14ac:dyDescent="0.25">
      <c r="A337" s="37" t="s">
        <v>914</v>
      </c>
      <c r="B337" s="37" t="s">
        <v>943</v>
      </c>
      <c r="C337" s="38" t="s">
        <v>944</v>
      </c>
      <c r="D337" s="37" t="s">
        <v>33</v>
      </c>
      <c r="E337" s="179">
        <v>13</v>
      </c>
      <c r="F337" s="122">
        <v>570.44000000000005</v>
      </c>
      <c r="G337" s="73">
        <f t="shared" si="118"/>
        <v>722.91</v>
      </c>
      <c r="H337" s="39">
        <f t="shared" si="119"/>
        <v>9397.83</v>
      </c>
    </row>
    <row r="338" spans="1:8" s="40" customFormat="1" ht="63" outlineLevel="2" x14ac:dyDescent="0.25">
      <c r="A338" s="37" t="s">
        <v>915</v>
      </c>
      <c r="B338" s="37" t="s">
        <v>945</v>
      </c>
      <c r="C338" s="38" t="s">
        <v>78</v>
      </c>
      <c r="D338" s="37" t="s">
        <v>33</v>
      </c>
      <c r="E338" s="179">
        <v>8</v>
      </c>
      <c r="F338" s="123">
        <v>23.46</v>
      </c>
      <c r="G338" s="73">
        <f t="shared" si="118"/>
        <v>29.73</v>
      </c>
      <c r="H338" s="39">
        <f t="shared" si="119"/>
        <v>237.84</v>
      </c>
    </row>
    <row r="339" spans="1:8" s="40" customFormat="1" ht="47.25" outlineLevel="2" x14ac:dyDescent="0.25">
      <c r="A339" s="37" t="s">
        <v>916</v>
      </c>
      <c r="B339" s="37" t="s">
        <v>946</v>
      </c>
      <c r="C339" s="38" t="s">
        <v>947</v>
      </c>
      <c r="D339" s="37" t="s">
        <v>33</v>
      </c>
      <c r="E339" s="179">
        <v>57</v>
      </c>
      <c r="F339" s="122">
        <v>37.9</v>
      </c>
      <c r="G339" s="73">
        <f>TRUNC(F339*(1+$E$2),2)</f>
        <v>48.03</v>
      </c>
      <c r="H339" s="39">
        <f>TRUNC((G339*E339),2)</f>
        <v>2737.71</v>
      </c>
    </row>
    <row r="340" spans="1:8" s="40" customFormat="1" ht="63" outlineLevel="2" x14ac:dyDescent="0.25">
      <c r="A340" s="37" t="s">
        <v>917</v>
      </c>
      <c r="B340" s="37" t="s">
        <v>948</v>
      </c>
      <c r="C340" s="38" t="s">
        <v>949</v>
      </c>
      <c r="D340" s="37" t="s">
        <v>33</v>
      </c>
      <c r="E340" s="179">
        <v>43</v>
      </c>
      <c r="F340" s="39">
        <v>7.2</v>
      </c>
      <c r="G340" s="73">
        <f t="shared" ref="G340:G343" si="120">TRUNC(F340*(1+$E$2),2)</f>
        <v>9.1199999999999992</v>
      </c>
      <c r="H340" s="39">
        <f t="shared" ref="H340:H350" si="121">TRUNC((G340*E340),2)</f>
        <v>392.16</v>
      </c>
    </row>
    <row r="341" spans="1:8" s="40" customFormat="1" ht="63" outlineLevel="2" x14ac:dyDescent="0.25">
      <c r="A341" s="37" t="s">
        <v>918</v>
      </c>
      <c r="B341" s="37" t="s">
        <v>950</v>
      </c>
      <c r="C341" s="38" t="s">
        <v>951</v>
      </c>
      <c r="D341" s="37" t="s">
        <v>33</v>
      </c>
      <c r="E341" s="179">
        <v>3</v>
      </c>
      <c r="F341" s="73">
        <v>5.34</v>
      </c>
      <c r="G341" s="73">
        <f t="shared" si="120"/>
        <v>6.76</v>
      </c>
      <c r="H341" s="39">
        <f t="shared" si="121"/>
        <v>20.28</v>
      </c>
    </row>
    <row r="342" spans="1:8" s="40" customFormat="1" ht="63" outlineLevel="2" x14ac:dyDescent="0.25">
      <c r="A342" s="37" t="s">
        <v>919</v>
      </c>
      <c r="B342" s="37" t="s">
        <v>952</v>
      </c>
      <c r="C342" s="38" t="s">
        <v>953</v>
      </c>
      <c r="D342" s="37" t="s">
        <v>33</v>
      </c>
      <c r="E342" s="179">
        <v>93</v>
      </c>
      <c r="F342" s="73">
        <v>8.15</v>
      </c>
      <c r="G342" s="73">
        <f t="shared" si="120"/>
        <v>10.32</v>
      </c>
      <c r="H342" s="39">
        <f t="shared" si="121"/>
        <v>959.76</v>
      </c>
    </row>
    <row r="343" spans="1:8" s="40" customFormat="1" ht="63" outlineLevel="2" x14ac:dyDescent="0.25">
      <c r="A343" s="37" t="s">
        <v>920</v>
      </c>
      <c r="B343" s="37" t="s">
        <v>954</v>
      </c>
      <c r="C343" s="38" t="s">
        <v>955</v>
      </c>
      <c r="D343" s="37" t="s">
        <v>33</v>
      </c>
      <c r="E343" s="179">
        <v>21</v>
      </c>
      <c r="F343" s="39">
        <v>13.47</v>
      </c>
      <c r="G343" s="73">
        <f t="shared" si="120"/>
        <v>17.07</v>
      </c>
      <c r="H343" s="39">
        <f t="shared" si="121"/>
        <v>358.47</v>
      </c>
    </row>
    <row r="344" spans="1:8" s="40" customFormat="1" ht="63" outlineLevel="2" x14ac:dyDescent="0.25">
      <c r="A344" s="37" t="s">
        <v>921</v>
      </c>
      <c r="B344" s="37" t="s">
        <v>956</v>
      </c>
      <c r="C344" s="38" t="s">
        <v>957</v>
      </c>
      <c r="D344" s="37" t="s">
        <v>33</v>
      </c>
      <c r="E344" s="179">
        <v>44</v>
      </c>
      <c r="F344" s="39">
        <v>16.89</v>
      </c>
      <c r="G344" s="73">
        <f>TRUNC(F344*(1+$E$2),2)</f>
        <v>21.4</v>
      </c>
      <c r="H344" s="39">
        <f t="shared" si="121"/>
        <v>941.6</v>
      </c>
    </row>
    <row r="345" spans="1:8" s="40" customFormat="1" ht="63" outlineLevel="2" x14ac:dyDescent="0.25">
      <c r="A345" s="37" t="s">
        <v>922</v>
      </c>
      <c r="B345" s="37" t="s">
        <v>958</v>
      </c>
      <c r="C345" s="38" t="s">
        <v>959</v>
      </c>
      <c r="D345" s="37" t="s">
        <v>33</v>
      </c>
      <c r="E345" s="179">
        <v>43</v>
      </c>
      <c r="F345" s="39">
        <v>6.83</v>
      </c>
      <c r="G345" s="73">
        <f>TRUNC(F345*(1+$E$2),2)</f>
        <v>8.65</v>
      </c>
      <c r="H345" s="39">
        <f t="shared" si="121"/>
        <v>371.95</v>
      </c>
    </row>
    <row r="346" spans="1:8" s="40" customFormat="1" ht="63" outlineLevel="2" x14ac:dyDescent="0.25">
      <c r="A346" s="37" t="s">
        <v>923</v>
      </c>
      <c r="B346" s="37" t="s">
        <v>960</v>
      </c>
      <c r="C346" s="38" t="s">
        <v>961</v>
      </c>
      <c r="D346" s="37" t="s">
        <v>33</v>
      </c>
      <c r="E346" s="179">
        <v>217</v>
      </c>
      <c r="F346" s="39">
        <v>7.8</v>
      </c>
      <c r="G346" s="73">
        <f>TRUNC(F346*(1+$E$2),2)</f>
        <v>9.8800000000000008</v>
      </c>
      <c r="H346" s="39">
        <f t="shared" si="121"/>
        <v>2143.96</v>
      </c>
    </row>
    <row r="347" spans="1:8" s="40" customFormat="1" ht="63" outlineLevel="2" x14ac:dyDescent="0.25">
      <c r="A347" s="37" t="s">
        <v>924</v>
      </c>
      <c r="B347" s="37" t="s">
        <v>962</v>
      </c>
      <c r="C347" s="38" t="s">
        <v>963</v>
      </c>
      <c r="D347" s="37" t="s">
        <v>33</v>
      </c>
      <c r="E347" s="179">
        <v>38</v>
      </c>
      <c r="F347" s="39">
        <v>12.97</v>
      </c>
      <c r="G347" s="73">
        <f>TRUNC(F347*(1+$E$2),2)</f>
        <v>16.43</v>
      </c>
      <c r="H347" s="39">
        <f t="shared" si="121"/>
        <v>624.34</v>
      </c>
    </row>
    <row r="348" spans="1:8" s="40" customFormat="1" ht="63" outlineLevel="2" x14ac:dyDescent="0.25">
      <c r="A348" s="37" t="s">
        <v>925</v>
      </c>
      <c r="B348" s="37" t="s">
        <v>964</v>
      </c>
      <c r="C348" s="38" t="s">
        <v>965</v>
      </c>
      <c r="D348" s="37" t="s">
        <v>33</v>
      </c>
      <c r="E348" s="179">
        <v>50</v>
      </c>
      <c r="F348" s="39">
        <v>16.920000000000002</v>
      </c>
      <c r="G348" s="73">
        <f>TRUNC(F348*(1+$E$2),2)</f>
        <v>21.44</v>
      </c>
      <c r="H348" s="39">
        <f t="shared" si="121"/>
        <v>1072</v>
      </c>
    </row>
    <row r="349" spans="1:8" s="40" customFormat="1" ht="47.25" outlineLevel="2" x14ac:dyDescent="0.25">
      <c r="A349" s="37" t="s">
        <v>926</v>
      </c>
      <c r="B349" s="37" t="s">
        <v>966</v>
      </c>
      <c r="C349" s="38" t="s">
        <v>967</v>
      </c>
      <c r="D349" s="37" t="s">
        <v>33</v>
      </c>
      <c r="E349" s="185">
        <v>57</v>
      </c>
      <c r="F349" s="39">
        <v>23.46</v>
      </c>
      <c r="G349" s="73">
        <f t="shared" ref="G349:G350" si="122">TRUNC(F349*(1+$E$2),2)</f>
        <v>29.73</v>
      </c>
      <c r="H349" s="39">
        <f t="shared" si="121"/>
        <v>1694.61</v>
      </c>
    </row>
    <row r="350" spans="1:8" s="40" customFormat="1" ht="47.25" outlineLevel="2" x14ac:dyDescent="0.25">
      <c r="A350" s="37" t="s">
        <v>927</v>
      </c>
      <c r="B350" s="37" t="s">
        <v>968</v>
      </c>
      <c r="C350" s="38" t="s">
        <v>969</v>
      </c>
      <c r="D350" s="37" t="s">
        <v>33</v>
      </c>
      <c r="E350" s="179">
        <v>16</v>
      </c>
      <c r="F350" s="123">
        <v>43.28</v>
      </c>
      <c r="G350" s="73">
        <f t="shared" si="122"/>
        <v>54.84</v>
      </c>
      <c r="H350" s="39">
        <f t="shared" si="121"/>
        <v>877.44</v>
      </c>
    </row>
    <row r="351" spans="1:8" s="40" customFormat="1" ht="63" outlineLevel="2" x14ac:dyDescent="0.25">
      <c r="A351" s="37" t="s">
        <v>928</v>
      </c>
      <c r="B351" s="37" t="s">
        <v>970</v>
      </c>
      <c r="C351" s="38" t="s">
        <v>971</v>
      </c>
      <c r="D351" s="37" t="s">
        <v>33</v>
      </c>
      <c r="E351" s="179">
        <v>57</v>
      </c>
      <c r="F351" s="122">
        <v>31.18</v>
      </c>
      <c r="G351" s="73">
        <f>TRUNC(F351*(1+$E$2),2)</f>
        <v>39.51</v>
      </c>
      <c r="H351" s="39">
        <f>TRUNC((G351*E351),2)</f>
        <v>2252.0700000000002</v>
      </c>
    </row>
    <row r="352" spans="1:8" s="40" customFormat="1" ht="63" outlineLevel="2" x14ac:dyDescent="0.25">
      <c r="A352" s="37" t="s">
        <v>929</v>
      </c>
      <c r="B352" s="37" t="s">
        <v>972</v>
      </c>
      <c r="C352" s="38" t="s">
        <v>973</v>
      </c>
      <c r="D352" s="37" t="s">
        <v>33</v>
      </c>
      <c r="E352" s="179">
        <v>19</v>
      </c>
      <c r="F352" s="39">
        <v>14.87</v>
      </c>
      <c r="G352" s="73">
        <f t="shared" ref="G352:G355" si="123">TRUNC(F352*(1+$E$2),2)</f>
        <v>18.84</v>
      </c>
      <c r="H352" s="39">
        <f t="shared" ref="H352:H362" si="124">TRUNC((G352*E352),2)</f>
        <v>357.96</v>
      </c>
    </row>
    <row r="353" spans="1:9" s="40" customFormat="1" ht="47.25" outlineLevel="2" x14ac:dyDescent="0.25">
      <c r="A353" s="37" t="s">
        <v>930</v>
      </c>
      <c r="B353" s="37" t="s">
        <v>974</v>
      </c>
      <c r="C353" s="38" t="s">
        <v>975</v>
      </c>
      <c r="D353" s="37" t="s">
        <v>33</v>
      </c>
      <c r="E353" s="179">
        <v>10</v>
      </c>
      <c r="F353" s="73">
        <v>18.18</v>
      </c>
      <c r="G353" s="73">
        <f t="shared" si="123"/>
        <v>23.03</v>
      </c>
      <c r="H353" s="39">
        <f t="shared" si="124"/>
        <v>230.3</v>
      </c>
    </row>
    <row r="354" spans="1:9" s="40" customFormat="1" ht="63" outlineLevel="2" x14ac:dyDescent="0.25">
      <c r="A354" s="37" t="s">
        <v>931</v>
      </c>
      <c r="B354" s="37" t="s">
        <v>976</v>
      </c>
      <c r="C354" s="38" t="s">
        <v>977</v>
      </c>
      <c r="D354" s="37" t="s">
        <v>33</v>
      </c>
      <c r="E354" s="179">
        <v>10</v>
      </c>
      <c r="F354" s="73">
        <v>23.72</v>
      </c>
      <c r="G354" s="73">
        <f t="shared" si="123"/>
        <v>30.06</v>
      </c>
      <c r="H354" s="39">
        <f t="shared" si="124"/>
        <v>300.60000000000002</v>
      </c>
    </row>
    <row r="355" spans="1:9" s="40" customFormat="1" outlineLevel="2" x14ac:dyDescent="0.25">
      <c r="A355" s="37" t="s">
        <v>932</v>
      </c>
      <c r="B355" s="37" t="s">
        <v>978</v>
      </c>
      <c r="C355" s="38" t="s">
        <v>979</v>
      </c>
      <c r="D355" s="37" t="s">
        <v>33</v>
      </c>
      <c r="E355" s="179">
        <v>57</v>
      </c>
      <c r="F355" s="39">
        <v>16.809999999999999</v>
      </c>
      <c r="G355" s="73">
        <f t="shared" si="123"/>
        <v>21.3</v>
      </c>
      <c r="H355" s="39">
        <f t="shared" si="124"/>
        <v>1214.0999999999999</v>
      </c>
    </row>
    <row r="356" spans="1:9" s="40" customFormat="1" ht="47.25" outlineLevel="2" x14ac:dyDescent="0.25">
      <c r="A356" s="37" t="s">
        <v>933</v>
      </c>
      <c r="B356" s="37" t="s">
        <v>980</v>
      </c>
      <c r="C356" s="38" t="s">
        <v>981</v>
      </c>
      <c r="D356" s="37" t="s">
        <v>33</v>
      </c>
      <c r="E356" s="179">
        <v>8</v>
      </c>
      <c r="F356" s="39">
        <v>17.62</v>
      </c>
      <c r="G356" s="73">
        <f>TRUNC(F356*(1+$E$2),2)</f>
        <v>22.32</v>
      </c>
      <c r="H356" s="39">
        <f t="shared" si="124"/>
        <v>178.56</v>
      </c>
    </row>
    <row r="357" spans="1:9" s="40" customFormat="1" ht="63" outlineLevel="2" x14ac:dyDescent="0.25">
      <c r="A357" s="37" t="s">
        <v>934</v>
      </c>
      <c r="B357" s="37" t="s">
        <v>982</v>
      </c>
      <c r="C357" s="38" t="s">
        <v>983</v>
      </c>
      <c r="D357" s="37" t="s">
        <v>33</v>
      </c>
      <c r="E357" s="179">
        <v>37</v>
      </c>
      <c r="F357" s="39">
        <v>9.0299999999999994</v>
      </c>
      <c r="G357" s="73">
        <f>TRUNC(F357*(1+$E$2),2)</f>
        <v>11.44</v>
      </c>
      <c r="H357" s="39">
        <f t="shared" si="124"/>
        <v>423.28</v>
      </c>
    </row>
    <row r="358" spans="1:9" s="40" customFormat="1" ht="47.25" outlineLevel="2" x14ac:dyDescent="0.25">
      <c r="A358" s="37" t="s">
        <v>935</v>
      </c>
      <c r="B358" s="37" t="s">
        <v>984</v>
      </c>
      <c r="C358" s="38" t="s">
        <v>985</v>
      </c>
      <c r="D358" s="37" t="s">
        <v>36</v>
      </c>
      <c r="E358" s="179">
        <v>38</v>
      </c>
      <c r="F358" s="39">
        <v>13.04</v>
      </c>
      <c r="G358" s="73">
        <f>TRUNC(F358*(1+$E$2),2)</f>
        <v>16.52</v>
      </c>
      <c r="H358" s="39">
        <f t="shared" si="124"/>
        <v>627.76</v>
      </c>
    </row>
    <row r="359" spans="1:9" s="40" customFormat="1" ht="47.25" outlineLevel="2" x14ac:dyDescent="0.25">
      <c r="A359" s="37" t="s">
        <v>936</v>
      </c>
      <c r="B359" s="37" t="s">
        <v>986</v>
      </c>
      <c r="C359" s="38" t="s">
        <v>987</v>
      </c>
      <c r="D359" s="37" t="s">
        <v>36</v>
      </c>
      <c r="E359" s="179">
        <v>442</v>
      </c>
      <c r="F359" s="39">
        <v>19.5</v>
      </c>
      <c r="G359" s="73">
        <f>TRUNC(F359*(1+$E$2),2)</f>
        <v>24.71</v>
      </c>
      <c r="H359" s="39">
        <f t="shared" si="124"/>
        <v>10921.82</v>
      </c>
    </row>
    <row r="360" spans="1:9" s="40" customFormat="1" ht="47.25" outlineLevel="2" x14ac:dyDescent="0.25">
      <c r="A360" s="37" t="s">
        <v>937</v>
      </c>
      <c r="B360" s="37" t="s">
        <v>988</v>
      </c>
      <c r="C360" s="38" t="s">
        <v>989</v>
      </c>
      <c r="D360" s="37" t="s">
        <v>36</v>
      </c>
      <c r="E360" s="179">
        <v>192</v>
      </c>
      <c r="F360" s="39">
        <v>29.98</v>
      </c>
      <c r="G360" s="73">
        <f>TRUNC(F360*(1+$E$2),2)</f>
        <v>37.99</v>
      </c>
      <c r="H360" s="39">
        <f t="shared" si="124"/>
        <v>7294.08</v>
      </c>
    </row>
    <row r="361" spans="1:9" s="40" customFormat="1" ht="47.25" outlineLevel="2" x14ac:dyDescent="0.25">
      <c r="A361" s="37" t="s">
        <v>938</v>
      </c>
      <c r="B361" s="37" t="s">
        <v>990</v>
      </c>
      <c r="C361" s="38" t="s">
        <v>991</v>
      </c>
      <c r="D361" s="37" t="s">
        <v>36</v>
      </c>
      <c r="E361" s="185">
        <v>585</v>
      </c>
      <c r="F361" s="39">
        <v>38.86</v>
      </c>
      <c r="G361" s="73">
        <f t="shared" ref="G361:G362" si="125">TRUNC(F361*(1+$E$2),2)</f>
        <v>49.24</v>
      </c>
      <c r="H361" s="39">
        <f t="shared" si="124"/>
        <v>28805.4</v>
      </c>
    </row>
    <row r="362" spans="1:9" s="40" customFormat="1" ht="63" outlineLevel="2" x14ac:dyDescent="0.25">
      <c r="A362" s="37" t="s">
        <v>939</v>
      </c>
      <c r="B362" s="37" t="s">
        <v>992</v>
      </c>
      <c r="C362" s="38" t="s">
        <v>993</v>
      </c>
      <c r="D362" s="37" t="s">
        <v>33</v>
      </c>
      <c r="E362" s="179">
        <v>97</v>
      </c>
      <c r="F362" s="123">
        <v>10.3</v>
      </c>
      <c r="G362" s="73">
        <f t="shared" si="125"/>
        <v>13.05</v>
      </c>
      <c r="H362" s="39">
        <f t="shared" si="124"/>
        <v>1265.8499999999999</v>
      </c>
    </row>
    <row r="363" spans="1:9" s="40" customFormat="1" ht="31.5" outlineLevel="2" x14ac:dyDescent="0.25">
      <c r="A363" s="37" t="s">
        <v>940</v>
      </c>
      <c r="B363" s="37" t="s">
        <v>994</v>
      </c>
      <c r="C363" s="38" t="s">
        <v>98</v>
      </c>
      <c r="D363" s="37" t="s">
        <v>33</v>
      </c>
      <c r="E363" s="179">
        <v>30</v>
      </c>
      <c r="F363" s="122">
        <v>8.35</v>
      </c>
      <c r="G363" s="73">
        <f>TRUNC(F363*(1+$E$2),2)</f>
        <v>10.58</v>
      </c>
      <c r="H363" s="39">
        <f>TRUNC((G363*E363),2)</f>
        <v>317.39999999999998</v>
      </c>
    </row>
    <row r="364" spans="1:9" outlineLevel="2" x14ac:dyDescent="0.25">
      <c r="A364" s="37"/>
      <c r="B364" s="67"/>
      <c r="C364" s="42" t="s">
        <v>12</v>
      </c>
      <c r="D364" s="67"/>
      <c r="E364" s="180"/>
      <c r="F364" s="43"/>
      <c r="G364" s="72"/>
      <c r="H364" s="44">
        <f>SUM(H336:H363)</f>
        <v>78641.329999999987</v>
      </c>
    </row>
    <row r="365" spans="1:9" outlineLevel="2" x14ac:dyDescent="0.25">
      <c r="A365" s="45" t="s">
        <v>1289</v>
      </c>
      <c r="B365" s="49"/>
      <c r="C365" s="50" t="s">
        <v>996</v>
      </c>
      <c r="D365" s="49"/>
      <c r="E365" s="179"/>
      <c r="F365" s="51"/>
      <c r="G365" s="73"/>
      <c r="H365" s="39"/>
    </row>
    <row r="366" spans="1:9" ht="63" outlineLevel="2" x14ac:dyDescent="0.25">
      <c r="A366" s="37" t="s">
        <v>995</v>
      </c>
      <c r="B366" s="37" t="s">
        <v>630</v>
      </c>
      <c r="C366" s="38" t="s">
        <v>631</v>
      </c>
      <c r="D366" s="37" t="s">
        <v>33</v>
      </c>
      <c r="E366" s="179">
        <v>30</v>
      </c>
      <c r="F366" s="124">
        <v>119.98</v>
      </c>
      <c r="G366" s="73">
        <f t="shared" ref="G366:G368" si="126">TRUNC(F366*(1+$E$2),2)</f>
        <v>152.05000000000001</v>
      </c>
      <c r="H366" s="39">
        <f t="shared" ref="H366:H368" si="127">TRUNC((G366*E366),2)</f>
        <v>4561.5</v>
      </c>
    </row>
    <row r="367" spans="1:9" ht="47.25" outlineLevel="2" x14ac:dyDescent="0.25">
      <c r="A367" s="37" t="s">
        <v>1010</v>
      </c>
      <c r="B367" s="37" t="s">
        <v>795</v>
      </c>
      <c r="C367" s="38" t="s">
        <v>796</v>
      </c>
      <c r="D367" s="37" t="s">
        <v>33</v>
      </c>
      <c r="E367" s="179">
        <v>38</v>
      </c>
      <c r="F367" s="124">
        <v>3.32</v>
      </c>
      <c r="G367" s="73">
        <f t="shared" si="126"/>
        <v>4.2</v>
      </c>
      <c r="H367" s="39">
        <f t="shared" si="127"/>
        <v>159.6</v>
      </c>
      <c r="I367" s="40"/>
    </row>
    <row r="368" spans="1:9" ht="31.5" outlineLevel="2" x14ac:dyDescent="0.25">
      <c r="A368" s="37" t="s">
        <v>1011</v>
      </c>
      <c r="B368" s="37" t="s">
        <v>818</v>
      </c>
      <c r="C368" s="38" t="s">
        <v>819</v>
      </c>
      <c r="D368" s="37" t="s">
        <v>33</v>
      </c>
      <c r="E368" s="179">
        <v>5</v>
      </c>
      <c r="F368" s="124">
        <v>4.78</v>
      </c>
      <c r="G368" s="73">
        <f t="shared" si="126"/>
        <v>6.05</v>
      </c>
      <c r="H368" s="39">
        <f t="shared" si="127"/>
        <v>30.25</v>
      </c>
    </row>
    <row r="369" spans="1:9" ht="47.25" outlineLevel="2" x14ac:dyDescent="0.25">
      <c r="A369" s="37" t="s">
        <v>1012</v>
      </c>
      <c r="B369" s="37" t="s">
        <v>807</v>
      </c>
      <c r="C369" s="38" t="s">
        <v>808</v>
      </c>
      <c r="D369" s="37" t="s">
        <v>36</v>
      </c>
      <c r="E369" s="179">
        <v>195</v>
      </c>
      <c r="F369" s="124">
        <v>2.99</v>
      </c>
      <c r="G369" s="73">
        <f t="shared" ref="G369" si="128">TRUNC(F369*(1+$E$2),2)</f>
        <v>3.78</v>
      </c>
      <c r="H369" s="39">
        <f t="shared" ref="H369" si="129">TRUNC((G369*E369),2)</f>
        <v>737.1</v>
      </c>
    </row>
    <row r="370" spans="1:9" ht="63" outlineLevel="2" x14ac:dyDescent="0.25">
      <c r="A370" s="37" t="s">
        <v>1013</v>
      </c>
      <c r="B370" s="37" t="s">
        <v>630</v>
      </c>
      <c r="C370" s="38" t="s">
        <v>631</v>
      </c>
      <c r="D370" s="37" t="s">
        <v>33</v>
      </c>
      <c r="E370" s="179">
        <v>5</v>
      </c>
      <c r="F370" s="124">
        <v>119.98</v>
      </c>
      <c r="G370" s="73">
        <f t="shared" ref="G370" si="130">TRUNC(F370*(1+$E$2),2)</f>
        <v>152.05000000000001</v>
      </c>
      <c r="H370" s="39">
        <f t="shared" ref="H370" si="131">TRUNC((G370*E370),2)</f>
        <v>760.25</v>
      </c>
    </row>
    <row r="371" spans="1:9" s="40" customFormat="1" outlineLevel="1" x14ac:dyDescent="0.25">
      <c r="A371" s="49"/>
      <c r="B371" s="49"/>
      <c r="C371" s="109" t="s">
        <v>12</v>
      </c>
      <c r="D371" s="49"/>
      <c r="E371" s="187"/>
      <c r="F371" s="95"/>
      <c r="G371" s="96"/>
      <c r="H371" s="54">
        <f>SUM(H366:H370)</f>
        <v>6248.7000000000007</v>
      </c>
    </row>
    <row r="372" spans="1:9" ht="15.75" customHeight="1" x14ac:dyDescent="0.25">
      <c r="A372" s="116"/>
      <c r="B372" s="127"/>
      <c r="C372" s="293" t="s">
        <v>97</v>
      </c>
      <c r="D372" s="293"/>
      <c r="E372" s="293"/>
      <c r="F372" s="293"/>
      <c r="G372" s="112"/>
      <c r="H372" s="113">
        <f>H334+H364+H371</f>
        <v>274511.83</v>
      </c>
    </row>
    <row r="373" spans="1:9" x14ac:dyDescent="0.25">
      <c r="A373" s="294" t="s">
        <v>997</v>
      </c>
      <c r="B373" s="294"/>
      <c r="C373" s="294"/>
      <c r="D373" s="294"/>
      <c r="E373" s="294"/>
      <c r="F373" s="294"/>
      <c r="G373" s="294"/>
      <c r="H373" s="294"/>
    </row>
    <row r="374" spans="1:9" s="40" customFormat="1" outlineLevel="1" x14ac:dyDescent="0.25">
      <c r="A374" s="49" t="s">
        <v>1014</v>
      </c>
      <c r="B374" s="49"/>
      <c r="C374" s="50" t="s">
        <v>998</v>
      </c>
      <c r="D374" s="49"/>
      <c r="E374" s="179"/>
      <c r="F374" s="51"/>
      <c r="G374" s="73"/>
      <c r="H374" s="54"/>
    </row>
    <row r="375" spans="1:9" s="40" customFormat="1" ht="31.5" outlineLevel="2" x14ac:dyDescent="0.25">
      <c r="A375" s="37" t="s">
        <v>1015</v>
      </c>
      <c r="B375" s="37" t="s">
        <v>999</v>
      </c>
      <c r="C375" s="38" t="s">
        <v>1000</v>
      </c>
      <c r="D375" s="37" t="s">
        <v>33</v>
      </c>
      <c r="E375" s="179">
        <v>12</v>
      </c>
      <c r="F375" s="122">
        <v>157.02000000000001</v>
      </c>
      <c r="G375" s="73">
        <f t="shared" ref="G375:G376" si="132">TRUNC(F375*(1+$E$2),2)</f>
        <v>198.99</v>
      </c>
      <c r="H375" s="39">
        <f t="shared" ref="H375:H376" si="133">TRUNC((G375*E375),2)</f>
        <v>2387.88</v>
      </c>
    </row>
    <row r="376" spans="1:9" s="40" customFormat="1" ht="47.25" outlineLevel="2" x14ac:dyDescent="0.25">
      <c r="A376" s="37" t="s">
        <v>1016</v>
      </c>
      <c r="B376" s="37" t="s">
        <v>1001</v>
      </c>
      <c r="C376" s="38" t="s">
        <v>1002</v>
      </c>
      <c r="D376" s="37" t="s">
        <v>33</v>
      </c>
      <c r="E376" s="179">
        <v>26</v>
      </c>
      <c r="F376" s="123">
        <v>139.44</v>
      </c>
      <c r="G376" s="73">
        <f t="shared" si="132"/>
        <v>176.71</v>
      </c>
      <c r="H376" s="39">
        <f t="shared" si="133"/>
        <v>4594.46</v>
      </c>
    </row>
    <row r="377" spans="1:9" s="40" customFormat="1" outlineLevel="2" x14ac:dyDescent="0.25">
      <c r="A377" s="37" t="s">
        <v>1017</v>
      </c>
      <c r="B377" s="37" t="s">
        <v>1003</v>
      </c>
      <c r="C377" s="38" t="s">
        <v>1004</v>
      </c>
      <c r="D377" s="37" t="s">
        <v>33</v>
      </c>
      <c r="E377" s="179">
        <v>25</v>
      </c>
      <c r="F377" s="122">
        <v>432.08</v>
      </c>
      <c r="G377" s="73">
        <f>TRUNC(F377*(1+$E$2),2)</f>
        <v>547.57000000000005</v>
      </c>
      <c r="H377" s="39">
        <f>TRUNC((G377*E377),2)</f>
        <v>13689.25</v>
      </c>
    </row>
    <row r="378" spans="1:9" s="40" customFormat="1" ht="31.5" outlineLevel="2" x14ac:dyDescent="0.25">
      <c r="A378" s="37" t="s">
        <v>1018</v>
      </c>
      <c r="B378" s="37" t="s">
        <v>1005</v>
      </c>
      <c r="C378" s="38" t="s">
        <v>1006</v>
      </c>
      <c r="D378" s="37" t="s">
        <v>33</v>
      </c>
      <c r="E378" s="179">
        <v>63</v>
      </c>
      <c r="F378" s="39">
        <v>11.94</v>
      </c>
      <c r="G378" s="73">
        <f t="shared" ref="G378:G379" si="134">TRUNC(F378*(1+$E$2),2)</f>
        <v>15.13</v>
      </c>
      <c r="H378" s="39">
        <f t="shared" ref="H378:H379" si="135">TRUNC((G378*E378),2)</f>
        <v>953.19</v>
      </c>
    </row>
    <row r="379" spans="1:9" s="40" customFormat="1" outlineLevel="2" x14ac:dyDescent="0.25">
      <c r="A379" s="37" t="s">
        <v>1019</v>
      </c>
      <c r="B379" s="37" t="s">
        <v>1007</v>
      </c>
      <c r="C379" s="38" t="s">
        <v>1008</v>
      </c>
      <c r="D379" s="37" t="s">
        <v>40</v>
      </c>
      <c r="E379" s="179">
        <v>37</v>
      </c>
      <c r="F379" s="73">
        <v>43.12</v>
      </c>
      <c r="G379" s="73">
        <f t="shared" si="134"/>
        <v>54.64</v>
      </c>
      <c r="H379" s="39">
        <f t="shared" si="135"/>
        <v>2021.68</v>
      </c>
    </row>
    <row r="380" spans="1:9" outlineLevel="2" x14ac:dyDescent="0.25">
      <c r="A380" s="37"/>
      <c r="B380" s="67"/>
      <c r="C380" s="42" t="s">
        <v>12</v>
      </c>
      <c r="D380" s="67"/>
      <c r="E380" s="180"/>
      <c r="F380" s="43"/>
      <c r="G380" s="72"/>
      <c r="H380" s="44">
        <f>SUM(H375:H379)</f>
        <v>23646.46</v>
      </c>
    </row>
    <row r="381" spans="1:9" outlineLevel="2" x14ac:dyDescent="0.25">
      <c r="A381" s="45" t="s">
        <v>1020</v>
      </c>
      <c r="B381" s="49"/>
      <c r="C381" s="50" t="s">
        <v>1009</v>
      </c>
      <c r="D381" s="49"/>
      <c r="E381" s="179"/>
      <c r="F381" s="51"/>
      <c r="G381" s="73"/>
      <c r="H381" s="39"/>
    </row>
    <row r="382" spans="1:9" ht="47.25" outlineLevel="2" x14ac:dyDescent="0.25">
      <c r="A382" s="37" t="s">
        <v>1021</v>
      </c>
      <c r="B382" s="37" t="s">
        <v>1053</v>
      </c>
      <c r="C382" s="38" t="s">
        <v>1054</v>
      </c>
      <c r="D382" s="37" t="s">
        <v>33</v>
      </c>
      <c r="E382" s="179">
        <v>154</v>
      </c>
      <c r="F382" s="124">
        <v>19.059999999999999</v>
      </c>
      <c r="G382" s="73">
        <f t="shared" ref="G382:G386" si="136">TRUNC(F382*(1+$E$2),2)</f>
        <v>24.15</v>
      </c>
      <c r="H382" s="39">
        <f t="shared" ref="H382:H386" si="137">TRUNC((G382*E382),2)</f>
        <v>3719.1</v>
      </c>
    </row>
    <row r="383" spans="1:9" outlineLevel="2" x14ac:dyDescent="0.25">
      <c r="A383" s="37" t="s">
        <v>1022</v>
      </c>
      <c r="B383" s="37" t="s">
        <v>1055</v>
      </c>
      <c r="C383" s="38" t="s">
        <v>1056</v>
      </c>
      <c r="D383" s="37" t="s">
        <v>33</v>
      </c>
      <c r="E383" s="179">
        <v>13</v>
      </c>
      <c r="F383" s="124">
        <v>11.9</v>
      </c>
      <c r="G383" s="73">
        <f t="shared" si="136"/>
        <v>15.08</v>
      </c>
      <c r="H383" s="39">
        <f t="shared" si="137"/>
        <v>196.04</v>
      </c>
      <c r="I383" s="40"/>
    </row>
    <row r="384" spans="1:9" ht="63" outlineLevel="2" x14ac:dyDescent="0.25">
      <c r="A384" s="37" t="s">
        <v>1023</v>
      </c>
      <c r="B384" s="37" t="s">
        <v>1039</v>
      </c>
      <c r="C384" s="38" t="s">
        <v>1040</v>
      </c>
      <c r="D384" s="37" t="s">
        <v>33</v>
      </c>
      <c r="E384" s="179">
        <v>4</v>
      </c>
      <c r="F384" s="124">
        <v>14.8</v>
      </c>
      <c r="G384" s="73">
        <f t="shared" si="136"/>
        <v>18.75</v>
      </c>
      <c r="H384" s="39">
        <f t="shared" si="137"/>
        <v>75</v>
      </c>
    </row>
    <row r="385" spans="1:9" outlineLevel="2" x14ac:dyDescent="0.25">
      <c r="A385" s="37" t="s">
        <v>1024</v>
      </c>
      <c r="B385" s="37" t="s">
        <v>1057</v>
      </c>
      <c r="C385" s="38" t="s">
        <v>1058</v>
      </c>
      <c r="D385" s="37" t="s">
        <v>33</v>
      </c>
      <c r="E385" s="179">
        <v>2</v>
      </c>
      <c r="F385" s="124">
        <v>14.9</v>
      </c>
      <c r="G385" s="73">
        <f t="shared" si="136"/>
        <v>18.88</v>
      </c>
      <c r="H385" s="39">
        <f t="shared" si="137"/>
        <v>37.76</v>
      </c>
    </row>
    <row r="386" spans="1:9" outlineLevel="2" x14ac:dyDescent="0.25">
      <c r="A386" s="37" t="s">
        <v>1025</v>
      </c>
      <c r="B386" s="37" t="s">
        <v>1059</v>
      </c>
      <c r="C386" s="38" t="s">
        <v>1060</v>
      </c>
      <c r="D386" s="37" t="s">
        <v>33</v>
      </c>
      <c r="E386" s="179">
        <v>2</v>
      </c>
      <c r="F386" s="124">
        <v>14.9</v>
      </c>
      <c r="G386" s="73">
        <f t="shared" si="136"/>
        <v>18.88</v>
      </c>
      <c r="H386" s="39">
        <f t="shared" si="137"/>
        <v>37.76</v>
      </c>
    </row>
    <row r="387" spans="1:9" s="40" customFormat="1" outlineLevel="1" x14ac:dyDescent="0.25">
      <c r="A387" s="37"/>
      <c r="B387" s="67"/>
      <c r="C387" s="42" t="s">
        <v>12</v>
      </c>
      <c r="D387" s="67"/>
      <c r="E387" s="180"/>
      <c r="F387" s="43"/>
      <c r="G387" s="72"/>
      <c r="H387" s="44">
        <f>SUM(H382:H386)</f>
        <v>4065.6600000000003</v>
      </c>
    </row>
    <row r="388" spans="1:9" outlineLevel="2" x14ac:dyDescent="0.25">
      <c r="A388" s="45" t="s">
        <v>1062</v>
      </c>
      <c r="B388" s="49"/>
      <c r="C388" s="50" t="s">
        <v>1026</v>
      </c>
      <c r="D388" s="49"/>
      <c r="E388" s="179"/>
      <c r="F388" s="51"/>
      <c r="G388" s="73"/>
      <c r="H388" s="39"/>
    </row>
    <row r="389" spans="1:9" ht="47.25" outlineLevel="2" x14ac:dyDescent="0.25">
      <c r="A389" s="37" t="s">
        <v>1063</v>
      </c>
      <c r="B389" s="37" t="s">
        <v>1027</v>
      </c>
      <c r="C389" s="38" t="s">
        <v>1028</v>
      </c>
      <c r="D389" s="37" t="s">
        <v>33</v>
      </c>
      <c r="E389" s="179">
        <v>88</v>
      </c>
      <c r="F389" s="124">
        <v>144.38</v>
      </c>
      <c r="G389" s="73">
        <f t="shared" ref="G389" si="138">TRUNC(F389*(1+$E$2),2)</f>
        <v>182.97</v>
      </c>
      <c r="H389" s="39">
        <f t="shared" ref="H389" si="139">TRUNC((G389*E389),2)</f>
        <v>16101.36</v>
      </c>
    </row>
    <row r="390" spans="1:9" s="40" customFormat="1" outlineLevel="1" x14ac:dyDescent="0.25">
      <c r="A390" s="37"/>
      <c r="B390" s="67"/>
      <c r="C390" s="42" t="s">
        <v>12</v>
      </c>
      <c r="D390" s="67"/>
      <c r="E390" s="180"/>
      <c r="F390" s="43"/>
      <c r="G390" s="72"/>
      <c r="H390" s="44">
        <f>SUM(H389:H389)</f>
        <v>16101.36</v>
      </c>
    </row>
    <row r="391" spans="1:9" outlineLevel="2" x14ac:dyDescent="0.25">
      <c r="A391" s="45" t="s">
        <v>1064</v>
      </c>
      <c r="B391" s="49"/>
      <c r="C391" s="50" t="s">
        <v>1009</v>
      </c>
      <c r="D391" s="49"/>
      <c r="E391" s="179"/>
      <c r="F391" s="51"/>
      <c r="G391" s="73"/>
      <c r="H391" s="39"/>
    </row>
    <row r="392" spans="1:9" ht="31.5" outlineLevel="2" x14ac:dyDescent="0.25">
      <c r="A392" s="37" t="s">
        <v>1065</v>
      </c>
      <c r="B392" s="37" t="s">
        <v>1029</v>
      </c>
      <c r="C392" s="38" t="s">
        <v>1030</v>
      </c>
      <c r="D392" s="37" t="s">
        <v>33</v>
      </c>
      <c r="E392" s="179">
        <v>23</v>
      </c>
      <c r="F392" s="124">
        <v>67.349999999999994</v>
      </c>
      <c r="G392" s="73">
        <f t="shared" ref="G392:G396" si="140">TRUNC(F392*(1+$E$2),2)</f>
        <v>85.35</v>
      </c>
      <c r="H392" s="39">
        <f t="shared" ref="H392:H396" si="141">TRUNC((G392*E392),2)</f>
        <v>1963.05</v>
      </c>
    </row>
    <row r="393" spans="1:9" ht="31.5" outlineLevel="2" x14ac:dyDescent="0.25">
      <c r="A393" s="37" t="s">
        <v>1066</v>
      </c>
      <c r="B393" s="37" t="s">
        <v>1031</v>
      </c>
      <c r="C393" s="38" t="s">
        <v>1032</v>
      </c>
      <c r="D393" s="37" t="s">
        <v>33</v>
      </c>
      <c r="E393" s="179">
        <v>23</v>
      </c>
      <c r="F393" s="124">
        <v>73.91</v>
      </c>
      <c r="G393" s="73">
        <f t="shared" si="140"/>
        <v>93.66</v>
      </c>
      <c r="H393" s="39">
        <f t="shared" si="141"/>
        <v>2154.1799999999998</v>
      </c>
      <c r="I393" s="40"/>
    </row>
    <row r="394" spans="1:9" ht="31.5" outlineLevel="2" x14ac:dyDescent="0.25">
      <c r="A394" s="37" t="s">
        <v>1067</v>
      </c>
      <c r="B394" s="37" t="s">
        <v>1033</v>
      </c>
      <c r="C394" s="38" t="s">
        <v>1034</v>
      </c>
      <c r="D394" s="37" t="s">
        <v>33</v>
      </c>
      <c r="E394" s="179">
        <v>2</v>
      </c>
      <c r="F394" s="124">
        <v>435.35</v>
      </c>
      <c r="G394" s="73">
        <f t="shared" si="140"/>
        <v>551.71</v>
      </c>
      <c r="H394" s="39">
        <f t="shared" si="141"/>
        <v>1103.42</v>
      </c>
    </row>
    <row r="395" spans="1:9" ht="31.5" outlineLevel="2" x14ac:dyDescent="0.25">
      <c r="A395" s="37" t="s">
        <v>1068</v>
      </c>
      <c r="B395" s="37" t="s">
        <v>1035</v>
      </c>
      <c r="C395" s="38" t="s">
        <v>1036</v>
      </c>
      <c r="D395" s="37" t="s">
        <v>33</v>
      </c>
      <c r="E395" s="179">
        <v>2</v>
      </c>
      <c r="F395" s="124">
        <v>174.09</v>
      </c>
      <c r="G395" s="73">
        <f t="shared" si="140"/>
        <v>220.62</v>
      </c>
      <c r="H395" s="39">
        <f t="shared" si="141"/>
        <v>441.24</v>
      </c>
    </row>
    <row r="396" spans="1:9" ht="47.25" outlineLevel="2" x14ac:dyDescent="0.25">
      <c r="A396" s="37" t="s">
        <v>1069</v>
      </c>
      <c r="B396" s="37" t="s">
        <v>1037</v>
      </c>
      <c r="C396" s="38" t="s">
        <v>1038</v>
      </c>
      <c r="D396" s="37" t="s">
        <v>36</v>
      </c>
      <c r="E396" s="179">
        <v>1241.4000000000001</v>
      </c>
      <c r="F396" s="124">
        <v>3.16</v>
      </c>
      <c r="G396" s="73">
        <f t="shared" si="140"/>
        <v>4</v>
      </c>
      <c r="H396" s="39">
        <f t="shared" si="141"/>
        <v>4965.6000000000004</v>
      </c>
    </row>
    <row r="397" spans="1:9" ht="63" outlineLevel="2" x14ac:dyDescent="0.25">
      <c r="A397" s="37" t="s">
        <v>1070</v>
      </c>
      <c r="B397" s="37" t="s">
        <v>1039</v>
      </c>
      <c r="C397" s="38" t="s">
        <v>1040</v>
      </c>
      <c r="D397" s="37" t="s">
        <v>33</v>
      </c>
      <c r="E397" s="179">
        <v>23</v>
      </c>
      <c r="F397" s="124">
        <v>14.8</v>
      </c>
      <c r="G397" s="73">
        <f t="shared" ref="G397:G403" si="142">TRUNC(F397*(1+$E$2),2)</f>
        <v>18.75</v>
      </c>
      <c r="H397" s="39">
        <f t="shared" ref="H397:H403" si="143">TRUNC((G397*E397),2)</f>
        <v>431.25</v>
      </c>
    </row>
    <row r="398" spans="1:9" ht="31.5" outlineLevel="2" x14ac:dyDescent="0.25">
      <c r="A398" s="37" t="s">
        <v>1071</v>
      </c>
      <c r="B398" s="37" t="s">
        <v>1041</v>
      </c>
      <c r="C398" s="38" t="s">
        <v>1042</v>
      </c>
      <c r="D398" s="37" t="s">
        <v>33</v>
      </c>
      <c r="E398" s="179">
        <v>414</v>
      </c>
      <c r="F398" s="124">
        <v>5</v>
      </c>
      <c r="G398" s="73">
        <f t="shared" si="142"/>
        <v>6.33</v>
      </c>
      <c r="H398" s="39">
        <f t="shared" si="143"/>
        <v>2620.62</v>
      </c>
      <c r="I398" s="40"/>
    </row>
    <row r="399" spans="1:9" ht="31.5" outlineLevel="2" x14ac:dyDescent="0.25">
      <c r="A399" s="37" t="s">
        <v>1072</v>
      </c>
      <c r="B399" s="37" t="s">
        <v>1043</v>
      </c>
      <c r="C399" s="38" t="s">
        <v>1044</v>
      </c>
      <c r="D399" s="37" t="s">
        <v>33</v>
      </c>
      <c r="E399" s="179">
        <v>85</v>
      </c>
      <c r="F399" s="124">
        <v>7.94</v>
      </c>
      <c r="G399" s="73">
        <f t="shared" si="142"/>
        <v>10.06</v>
      </c>
      <c r="H399" s="39">
        <f t="shared" si="143"/>
        <v>855.1</v>
      </c>
    </row>
    <row r="400" spans="1:9" ht="31.5" outlineLevel="2" x14ac:dyDescent="0.25">
      <c r="A400" s="37" t="s">
        <v>1073</v>
      </c>
      <c r="B400" s="37" t="s">
        <v>1045</v>
      </c>
      <c r="C400" s="38" t="s">
        <v>1046</v>
      </c>
      <c r="D400" s="37" t="s">
        <v>36</v>
      </c>
      <c r="E400" s="179">
        <v>582.5</v>
      </c>
      <c r="F400" s="124">
        <v>13.12</v>
      </c>
      <c r="G400" s="73">
        <f t="shared" ref="G400:G401" si="144">TRUNC(F400*(1+$E$2),2)</f>
        <v>16.62</v>
      </c>
      <c r="H400" s="39">
        <f t="shared" ref="H400:H401" si="145">TRUNC((G400*E400),2)</f>
        <v>9681.15</v>
      </c>
    </row>
    <row r="401" spans="1:9" ht="47.25" outlineLevel="2" x14ac:dyDescent="0.25">
      <c r="A401" s="37" t="s">
        <v>1074</v>
      </c>
      <c r="B401" s="37" t="s">
        <v>1047</v>
      </c>
      <c r="C401" s="38" t="s">
        <v>1048</v>
      </c>
      <c r="D401" s="37" t="s">
        <v>36</v>
      </c>
      <c r="E401" s="179">
        <v>38</v>
      </c>
      <c r="F401" s="124">
        <v>16.29</v>
      </c>
      <c r="G401" s="73">
        <f t="shared" si="144"/>
        <v>20.64</v>
      </c>
      <c r="H401" s="39">
        <f t="shared" si="145"/>
        <v>784.32</v>
      </c>
    </row>
    <row r="402" spans="1:9" ht="31.5" outlineLevel="2" x14ac:dyDescent="0.25">
      <c r="A402" s="37" t="s">
        <v>1075</v>
      </c>
      <c r="B402" s="37" t="s">
        <v>1049</v>
      </c>
      <c r="C402" s="38" t="s">
        <v>1050</v>
      </c>
      <c r="D402" s="37" t="s">
        <v>33</v>
      </c>
      <c r="E402" s="179">
        <v>50</v>
      </c>
      <c r="F402" s="124">
        <v>9.69</v>
      </c>
      <c r="G402" s="73">
        <f t="shared" si="142"/>
        <v>12.28</v>
      </c>
      <c r="H402" s="39">
        <f t="shared" si="143"/>
        <v>614</v>
      </c>
    </row>
    <row r="403" spans="1:9" ht="31.5" outlineLevel="2" x14ac:dyDescent="0.25">
      <c r="A403" s="37" t="s">
        <v>1076</v>
      </c>
      <c r="B403" s="37" t="s">
        <v>1051</v>
      </c>
      <c r="C403" s="38" t="s">
        <v>1052</v>
      </c>
      <c r="D403" s="37" t="s">
        <v>40</v>
      </c>
      <c r="E403" s="179">
        <v>2.38</v>
      </c>
      <c r="F403" s="124">
        <v>22.9</v>
      </c>
      <c r="G403" s="73">
        <f t="shared" si="142"/>
        <v>29.02</v>
      </c>
      <c r="H403" s="39">
        <f t="shared" si="143"/>
        <v>69.06</v>
      </c>
    </row>
    <row r="404" spans="1:9" s="40" customFormat="1" outlineLevel="1" x14ac:dyDescent="0.25">
      <c r="A404" s="37"/>
      <c r="B404" s="67"/>
      <c r="C404" s="42" t="s">
        <v>12</v>
      </c>
      <c r="D404" s="67"/>
      <c r="E404" s="180"/>
      <c r="F404" s="43"/>
      <c r="G404" s="72"/>
      <c r="H404" s="44">
        <f>SUM(H392:H403)</f>
        <v>25682.99</v>
      </c>
    </row>
    <row r="405" spans="1:9" outlineLevel="2" x14ac:dyDescent="0.25">
      <c r="A405" s="45" t="s">
        <v>1077</v>
      </c>
      <c r="B405" s="49"/>
      <c r="C405" s="50" t="s">
        <v>1061</v>
      </c>
      <c r="D405" s="49"/>
      <c r="E405" s="179"/>
      <c r="F405" s="51"/>
      <c r="G405" s="73"/>
      <c r="H405" s="39"/>
    </row>
    <row r="406" spans="1:9" ht="31.5" outlineLevel="2" x14ac:dyDescent="0.25">
      <c r="A406" s="37" t="s">
        <v>1078</v>
      </c>
      <c r="B406" s="37" t="s">
        <v>1029</v>
      </c>
      <c r="C406" s="38" t="s">
        <v>1030</v>
      </c>
      <c r="D406" s="37" t="s">
        <v>33</v>
      </c>
      <c r="E406" s="179">
        <v>23</v>
      </c>
      <c r="F406" s="124">
        <v>67.349999999999994</v>
      </c>
      <c r="G406" s="73">
        <f t="shared" ref="G406:G417" si="146">TRUNC(F406*(1+$E$2),2)</f>
        <v>85.35</v>
      </c>
      <c r="H406" s="39">
        <f t="shared" ref="H406:H417" si="147">TRUNC((G406*E406),2)</f>
        <v>1963.05</v>
      </c>
    </row>
    <row r="407" spans="1:9" ht="31.5" outlineLevel="2" x14ac:dyDescent="0.25">
      <c r="A407" s="37" t="s">
        <v>1079</v>
      </c>
      <c r="B407" s="37" t="s">
        <v>1031</v>
      </c>
      <c r="C407" s="38" t="s">
        <v>1032</v>
      </c>
      <c r="D407" s="37" t="s">
        <v>33</v>
      </c>
      <c r="E407" s="179">
        <v>23</v>
      </c>
      <c r="F407" s="124">
        <v>73.91</v>
      </c>
      <c r="G407" s="73">
        <f t="shared" si="146"/>
        <v>93.66</v>
      </c>
      <c r="H407" s="39">
        <f t="shared" si="147"/>
        <v>2154.1799999999998</v>
      </c>
      <c r="I407" s="40"/>
    </row>
    <row r="408" spans="1:9" ht="31.5" outlineLevel="2" x14ac:dyDescent="0.25">
      <c r="A408" s="37" t="s">
        <v>1080</v>
      </c>
      <c r="B408" s="37" t="s">
        <v>1033</v>
      </c>
      <c r="C408" s="38" t="s">
        <v>1034</v>
      </c>
      <c r="D408" s="37" t="s">
        <v>33</v>
      </c>
      <c r="E408" s="179">
        <v>2</v>
      </c>
      <c r="F408" s="124">
        <v>435.35</v>
      </c>
      <c r="G408" s="73">
        <f t="shared" si="146"/>
        <v>551.71</v>
      </c>
      <c r="H408" s="39">
        <f t="shared" si="147"/>
        <v>1103.42</v>
      </c>
    </row>
    <row r="409" spans="1:9" ht="31.5" outlineLevel="2" x14ac:dyDescent="0.25">
      <c r="A409" s="37" t="s">
        <v>1081</v>
      </c>
      <c r="B409" s="37" t="s">
        <v>1035</v>
      </c>
      <c r="C409" s="38" t="s">
        <v>1036</v>
      </c>
      <c r="D409" s="37" t="s">
        <v>33</v>
      </c>
      <c r="E409" s="179">
        <v>2</v>
      </c>
      <c r="F409" s="124">
        <v>174.09</v>
      </c>
      <c r="G409" s="73">
        <f t="shared" si="146"/>
        <v>220.62</v>
      </c>
      <c r="H409" s="39">
        <f t="shared" si="147"/>
        <v>441.24</v>
      </c>
    </row>
    <row r="410" spans="1:9" ht="47.25" outlineLevel="2" x14ac:dyDescent="0.25">
      <c r="A410" s="37" t="s">
        <v>1082</v>
      </c>
      <c r="B410" s="37" t="s">
        <v>1037</v>
      </c>
      <c r="C410" s="38" t="s">
        <v>1038</v>
      </c>
      <c r="D410" s="37" t="s">
        <v>36</v>
      </c>
      <c r="E410" s="179">
        <v>1241.4000000000001</v>
      </c>
      <c r="F410" s="124">
        <v>3.16</v>
      </c>
      <c r="G410" s="73">
        <f t="shared" si="146"/>
        <v>4</v>
      </c>
      <c r="H410" s="39">
        <f t="shared" si="147"/>
        <v>4965.6000000000004</v>
      </c>
    </row>
    <row r="411" spans="1:9" ht="63" outlineLevel="2" x14ac:dyDescent="0.25">
      <c r="A411" s="37" t="s">
        <v>1083</v>
      </c>
      <c r="B411" s="37" t="s">
        <v>1039</v>
      </c>
      <c r="C411" s="38" t="s">
        <v>1040</v>
      </c>
      <c r="D411" s="37" t="s">
        <v>33</v>
      </c>
      <c r="E411" s="179">
        <v>23</v>
      </c>
      <c r="F411" s="124">
        <v>14.8</v>
      </c>
      <c r="G411" s="73">
        <f t="shared" si="146"/>
        <v>18.75</v>
      </c>
      <c r="H411" s="39">
        <f t="shared" si="147"/>
        <v>431.25</v>
      </c>
    </row>
    <row r="412" spans="1:9" ht="31.5" outlineLevel="2" x14ac:dyDescent="0.25">
      <c r="A412" s="37" t="s">
        <v>1084</v>
      </c>
      <c r="B412" s="37" t="s">
        <v>1041</v>
      </c>
      <c r="C412" s="38" t="s">
        <v>1042</v>
      </c>
      <c r="D412" s="37" t="s">
        <v>33</v>
      </c>
      <c r="E412" s="179">
        <v>414</v>
      </c>
      <c r="F412" s="124">
        <v>5</v>
      </c>
      <c r="G412" s="73">
        <f t="shared" si="146"/>
        <v>6.33</v>
      </c>
      <c r="H412" s="39">
        <f t="shared" si="147"/>
        <v>2620.62</v>
      </c>
      <c r="I412" s="40"/>
    </row>
    <row r="413" spans="1:9" ht="31.5" outlineLevel="2" x14ac:dyDescent="0.25">
      <c r="A413" s="37" t="s">
        <v>1085</v>
      </c>
      <c r="B413" s="37" t="s">
        <v>1043</v>
      </c>
      <c r="C413" s="38" t="s">
        <v>1044</v>
      </c>
      <c r="D413" s="37" t="s">
        <v>33</v>
      </c>
      <c r="E413" s="179">
        <v>85</v>
      </c>
      <c r="F413" s="124">
        <v>7.94</v>
      </c>
      <c r="G413" s="73">
        <f t="shared" si="146"/>
        <v>10.06</v>
      </c>
      <c r="H413" s="39">
        <f t="shared" si="147"/>
        <v>855.1</v>
      </c>
    </row>
    <row r="414" spans="1:9" ht="31.5" outlineLevel="2" x14ac:dyDescent="0.25">
      <c r="A414" s="37" t="s">
        <v>1086</v>
      </c>
      <c r="B414" s="37" t="s">
        <v>1045</v>
      </c>
      <c r="C414" s="38" t="s">
        <v>1046</v>
      </c>
      <c r="D414" s="37" t="s">
        <v>36</v>
      </c>
      <c r="E414" s="179">
        <v>582.5</v>
      </c>
      <c r="F414" s="124">
        <v>13.12</v>
      </c>
      <c r="G414" s="73">
        <f t="shared" si="146"/>
        <v>16.62</v>
      </c>
      <c r="H414" s="39">
        <f t="shared" si="147"/>
        <v>9681.15</v>
      </c>
    </row>
    <row r="415" spans="1:9" ht="47.25" outlineLevel="2" x14ac:dyDescent="0.25">
      <c r="A415" s="37" t="s">
        <v>1087</v>
      </c>
      <c r="B415" s="37" t="s">
        <v>1047</v>
      </c>
      <c r="C415" s="38" t="s">
        <v>1048</v>
      </c>
      <c r="D415" s="37" t="s">
        <v>36</v>
      </c>
      <c r="E415" s="179">
        <v>38</v>
      </c>
      <c r="F415" s="124">
        <v>16.29</v>
      </c>
      <c r="G415" s="73">
        <f t="shared" si="146"/>
        <v>20.64</v>
      </c>
      <c r="H415" s="39">
        <f t="shared" si="147"/>
        <v>784.32</v>
      </c>
    </row>
    <row r="416" spans="1:9" ht="31.5" outlineLevel="2" x14ac:dyDescent="0.25">
      <c r="A416" s="37" t="s">
        <v>1088</v>
      </c>
      <c r="B416" s="37" t="s">
        <v>1049</v>
      </c>
      <c r="C416" s="38" t="s">
        <v>1050</v>
      </c>
      <c r="D416" s="37" t="s">
        <v>33</v>
      </c>
      <c r="E416" s="179">
        <v>50</v>
      </c>
      <c r="F416" s="124">
        <v>9.69</v>
      </c>
      <c r="G416" s="73">
        <f t="shared" si="146"/>
        <v>12.28</v>
      </c>
      <c r="H416" s="39">
        <f t="shared" si="147"/>
        <v>614</v>
      </c>
    </row>
    <row r="417" spans="1:9" ht="31.5" outlineLevel="2" x14ac:dyDescent="0.25">
      <c r="A417" s="37" t="s">
        <v>1089</v>
      </c>
      <c r="B417" s="37" t="s">
        <v>1051</v>
      </c>
      <c r="C417" s="38" t="s">
        <v>1052</v>
      </c>
      <c r="D417" s="37" t="s">
        <v>40</v>
      </c>
      <c r="E417" s="179">
        <v>2.38</v>
      </c>
      <c r="F417" s="124">
        <v>22.9</v>
      </c>
      <c r="G417" s="73">
        <f t="shared" si="146"/>
        <v>29.02</v>
      </c>
      <c r="H417" s="39">
        <f t="shared" si="147"/>
        <v>69.06</v>
      </c>
    </row>
    <row r="418" spans="1:9" ht="31.5" outlineLevel="2" x14ac:dyDescent="0.25">
      <c r="A418" s="37" t="s">
        <v>1090</v>
      </c>
      <c r="B418" s="37" t="s">
        <v>1029</v>
      </c>
      <c r="C418" s="38" t="s">
        <v>1030</v>
      </c>
      <c r="D418" s="37" t="s">
        <v>33</v>
      </c>
      <c r="E418" s="179">
        <v>23</v>
      </c>
      <c r="F418" s="124">
        <v>67.349999999999994</v>
      </c>
      <c r="G418" s="73">
        <f t="shared" ref="G418:G429" si="148">TRUNC(F418*(1+$E$2),2)</f>
        <v>85.35</v>
      </c>
      <c r="H418" s="39">
        <f t="shared" ref="H418:H429" si="149">TRUNC((G418*E418),2)</f>
        <v>1963.05</v>
      </c>
    </row>
    <row r="419" spans="1:9" ht="31.5" outlineLevel="2" x14ac:dyDescent="0.25">
      <c r="A419" s="37" t="s">
        <v>1091</v>
      </c>
      <c r="B419" s="37" t="s">
        <v>1031</v>
      </c>
      <c r="C419" s="38" t="s">
        <v>1032</v>
      </c>
      <c r="D419" s="37" t="s">
        <v>33</v>
      </c>
      <c r="E419" s="179">
        <v>23</v>
      </c>
      <c r="F419" s="124">
        <v>73.91</v>
      </c>
      <c r="G419" s="73">
        <f t="shared" si="148"/>
        <v>93.66</v>
      </c>
      <c r="H419" s="39">
        <f t="shared" si="149"/>
        <v>2154.1799999999998</v>
      </c>
      <c r="I419" s="40"/>
    </row>
    <row r="420" spans="1:9" ht="31.5" outlineLevel="2" x14ac:dyDescent="0.25">
      <c r="A420" s="37" t="s">
        <v>1092</v>
      </c>
      <c r="B420" s="37" t="s">
        <v>1033</v>
      </c>
      <c r="C420" s="38" t="s">
        <v>1034</v>
      </c>
      <c r="D420" s="37" t="s">
        <v>33</v>
      </c>
      <c r="E420" s="179">
        <v>2</v>
      </c>
      <c r="F420" s="124">
        <v>435.35</v>
      </c>
      <c r="G420" s="73">
        <f t="shared" si="148"/>
        <v>551.71</v>
      </c>
      <c r="H420" s="39">
        <f t="shared" si="149"/>
        <v>1103.42</v>
      </c>
    </row>
    <row r="421" spans="1:9" ht="31.5" outlineLevel="2" x14ac:dyDescent="0.25">
      <c r="A421" s="37" t="s">
        <v>1093</v>
      </c>
      <c r="B421" s="37" t="s">
        <v>1035</v>
      </c>
      <c r="C421" s="38" t="s">
        <v>1036</v>
      </c>
      <c r="D421" s="37" t="s">
        <v>33</v>
      </c>
      <c r="E421" s="179">
        <v>2</v>
      </c>
      <c r="F421" s="124">
        <v>174.09</v>
      </c>
      <c r="G421" s="73">
        <f t="shared" si="148"/>
        <v>220.62</v>
      </c>
      <c r="H421" s="39">
        <f t="shared" si="149"/>
        <v>441.24</v>
      </c>
    </row>
    <row r="422" spans="1:9" ht="47.25" outlineLevel="2" x14ac:dyDescent="0.25">
      <c r="A422" s="37" t="s">
        <v>1094</v>
      </c>
      <c r="B422" s="37" t="s">
        <v>1037</v>
      </c>
      <c r="C422" s="38" t="s">
        <v>1038</v>
      </c>
      <c r="D422" s="37" t="s">
        <v>36</v>
      </c>
      <c r="E422" s="179">
        <v>1241.4000000000001</v>
      </c>
      <c r="F422" s="124">
        <v>3.16</v>
      </c>
      <c r="G422" s="73">
        <f t="shared" si="148"/>
        <v>4</v>
      </c>
      <c r="H422" s="39">
        <f t="shared" si="149"/>
        <v>4965.6000000000004</v>
      </c>
    </row>
    <row r="423" spans="1:9" ht="63" outlineLevel="2" x14ac:dyDescent="0.25">
      <c r="A423" s="37" t="s">
        <v>1095</v>
      </c>
      <c r="B423" s="37" t="s">
        <v>1039</v>
      </c>
      <c r="C423" s="38" t="s">
        <v>1040</v>
      </c>
      <c r="D423" s="37" t="s">
        <v>33</v>
      </c>
      <c r="E423" s="179">
        <v>23</v>
      </c>
      <c r="F423" s="124">
        <v>14.8</v>
      </c>
      <c r="G423" s="73">
        <f t="shared" si="148"/>
        <v>18.75</v>
      </c>
      <c r="H423" s="39">
        <f t="shared" si="149"/>
        <v>431.25</v>
      </c>
    </row>
    <row r="424" spans="1:9" ht="31.5" outlineLevel="2" x14ac:dyDescent="0.25">
      <c r="A424" s="37" t="s">
        <v>1096</v>
      </c>
      <c r="B424" s="37" t="s">
        <v>1041</v>
      </c>
      <c r="C424" s="38" t="s">
        <v>1042</v>
      </c>
      <c r="D424" s="37" t="s">
        <v>33</v>
      </c>
      <c r="E424" s="179">
        <v>414</v>
      </c>
      <c r="F424" s="124">
        <v>5</v>
      </c>
      <c r="G424" s="73">
        <f t="shared" si="148"/>
        <v>6.33</v>
      </c>
      <c r="H424" s="39">
        <f t="shared" si="149"/>
        <v>2620.62</v>
      </c>
      <c r="I424" s="40"/>
    </row>
    <row r="425" spans="1:9" ht="31.5" outlineLevel="2" x14ac:dyDescent="0.25">
      <c r="A425" s="37" t="s">
        <v>1097</v>
      </c>
      <c r="B425" s="37" t="s">
        <v>1043</v>
      </c>
      <c r="C425" s="38" t="s">
        <v>1044</v>
      </c>
      <c r="D425" s="37" t="s">
        <v>33</v>
      </c>
      <c r="E425" s="179">
        <v>85</v>
      </c>
      <c r="F425" s="124">
        <v>7.94</v>
      </c>
      <c r="G425" s="73">
        <f t="shared" si="148"/>
        <v>10.06</v>
      </c>
      <c r="H425" s="39">
        <f t="shared" si="149"/>
        <v>855.1</v>
      </c>
    </row>
    <row r="426" spans="1:9" ht="31.5" outlineLevel="2" x14ac:dyDescent="0.25">
      <c r="A426" s="37" t="s">
        <v>1098</v>
      </c>
      <c r="B426" s="37" t="s">
        <v>1045</v>
      </c>
      <c r="C426" s="38" t="s">
        <v>1046</v>
      </c>
      <c r="D426" s="37" t="s">
        <v>36</v>
      </c>
      <c r="E426" s="179">
        <v>582.5</v>
      </c>
      <c r="F426" s="124">
        <v>13.12</v>
      </c>
      <c r="G426" s="73">
        <f t="shared" si="148"/>
        <v>16.62</v>
      </c>
      <c r="H426" s="39">
        <f t="shared" si="149"/>
        <v>9681.15</v>
      </c>
    </row>
    <row r="427" spans="1:9" ht="47.25" outlineLevel="2" x14ac:dyDescent="0.25">
      <c r="A427" s="37" t="s">
        <v>1099</v>
      </c>
      <c r="B427" s="37" t="s">
        <v>1047</v>
      </c>
      <c r="C427" s="38" t="s">
        <v>1048</v>
      </c>
      <c r="D427" s="37" t="s">
        <v>36</v>
      </c>
      <c r="E427" s="179">
        <v>38</v>
      </c>
      <c r="F427" s="124">
        <v>16.29</v>
      </c>
      <c r="G427" s="73">
        <f t="shared" si="148"/>
        <v>20.64</v>
      </c>
      <c r="H427" s="39">
        <f t="shared" si="149"/>
        <v>784.32</v>
      </c>
    </row>
    <row r="428" spans="1:9" ht="31.5" outlineLevel="2" x14ac:dyDescent="0.25">
      <c r="A428" s="37" t="s">
        <v>1100</v>
      </c>
      <c r="B428" s="37" t="s">
        <v>1049</v>
      </c>
      <c r="C428" s="38" t="s">
        <v>1050</v>
      </c>
      <c r="D428" s="37" t="s">
        <v>33</v>
      </c>
      <c r="E428" s="179">
        <v>50</v>
      </c>
      <c r="F428" s="124">
        <v>9.69</v>
      </c>
      <c r="G428" s="73">
        <f t="shared" si="148"/>
        <v>12.28</v>
      </c>
      <c r="H428" s="39">
        <f t="shared" si="149"/>
        <v>614</v>
      </c>
    </row>
    <row r="429" spans="1:9" ht="31.5" outlineLevel="2" x14ac:dyDescent="0.25">
      <c r="A429" s="37" t="s">
        <v>1101</v>
      </c>
      <c r="B429" s="37" t="s">
        <v>1051</v>
      </c>
      <c r="C429" s="38" t="s">
        <v>1052</v>
      </c>
      <c r="D429" s="37" t="s">
        <v>40</v>
      </c>
      <c r="E429" s="179">
        <v>2.38</v>
      </c>
      <c r="F429" s="124">
        <v>22.9</v>
      </c>
      <c r="G429" s="73">
        <f t="shared" si="148"/>
        <v>29.02</v>
      </c>
      <c r="H429" s="39">
        <f t="shared" si="149"/>
        <v>69.06</v>
      </c>
    </row>
    <row r="430" spans="1:9" s="40" customFormat="1" outlineLevel="1" x14ac:dyDescent="0.25">
      <c r="A430" s="37"/>
      <c r="B430" s="67"/>
      <c r="C430" s="42" t="s">
        <v>12</v>
      </c>
      <c r="D430" s="67"/>
      <c r="E430" s="180"/>
      <c r="F430" s="43"/>
      <c r="G430" s="72"/>
      <c r="H430" s="44">
        <f>SUM(H406:H429)</f>
        <v>51365.98</v>
      </c>
    </row>
    <row r="431" spans="1:9" outlineLevel="2" x14ac:dyDescent="0.25">
      <c r="A431" s="45" t="s">
        <v>1102</v>
      </c>
      <c r="B431" s="49"/>
      <c r="C431" s="50" t="s">
        <v>1103</v>
      </c>
      <c r="D431" s="49"/>
      <c r="E431" s="179"/>
      <c r="F431" s="51"/>
      <c r="G431" s="73"/>
      <c r="H431" s="39"/>
    </row>
    <row r="432" spans="1:9" ht="78.75" outlineLevel="2" x14ac:dyDescent="0.25">
      <c r="A432" s="37" t="s">
        <v>1114</v>
      </c>
      <c r="B432" s="37" t="s">
        <v>185</v>
      </c>
      <c r="C432" s="38" t="s">
        <v>186</v>
      </c>
      <c r="D432" s="37" t="s">
        <v>40</v>
      </c>
      <c r="E432" s="179">
        <v>15.9</v>
      </c>
      <c r="F432" s="124">
        <v>63.26</v>
      </c>
      <c r="G432" s="73">
        <f t="shared" ref="G432:G439" si="150">TRUNC(F432*(1+$E$2),2)</f>
        <v>80.16</v>
      </c>
      <c r="H432" s="39">
        <f t="shared" ref="H432:H439" si="151">TRUNC((G432*E432),2)</f>
        <v>1274.54</v>
      </c>
    </row>
    <row r="433" spans="1:9" ht="63" outlineLevel="2" x14ac:dyDescent="0.25">
      <c r="A433" s="37" t="s">
        <v>1115</v>
      </c>
      <c r="B433" s="37" t="s">
        <v>1104</v>
      </c>
      <c r="C433" s="38" t="s">
        <v>1105</v>
      </c>
      <c r="D433" s="37" t="s">
        <v>40</v>
      </c>
      <c r="E433" s="179">
        <v>31.8</v>
      </c>
      <c r="F433" s="124">
        <v>4.47</v>
      </c>
      <c r="G433" s="73">
        <f t="shared" si="150"/>
        <v>5.66</v>
      </c>
      <c r="H433" s="39">
        <f t="shared" si="151"/>
        <v>179.98</v>
      </c>
      <c r="I433" s="40"/>
    </row>
    <row r="434" spans="1:9" ht="94.5" outlineLevel="2" x14ac:dyDescent="0.25">
      <c r="A434" s="37" t="s">
        <v>1116</v>
      </c>
      <c r="B434" s="37" t="s">
        <v>273</v>
      </c>
      <c r="C434" s="38" t="s">
        <v>274</v>
      </c>
      <c r="D434" s="37" t="s">
        <v>40</v>
      </c>
      <c r="E434" s="179">
        <v>31.8</v>
      </c>
      <c r="F434" s="124">
        <v>23.3</v>
      </c>
      <c r="G434" s="73">
        <f t="shared" si="150"/>
        <v>29.52</v>
      </c>
      <c r="H434" s="39">
        <f t="shared" si="151"/>
        <v>938.73</v>
      </c>
    </row>
    <row r="435" spans="1:9" ht="47.25" outlineLevel="2" x14ac:dyDescent="0.25">
      <c r="A435" s="37" t="s">
        <v>1117</v>
      </c>
      <c r="B435" s="37" t="s">
        <v>1106</v>
      </c>
      <c r="C435" s="38" t="s">
        <v>1107</v>
      </c>
      <c r="D435" s="37" t="s">
        <v>40</v>
      </c>
      <c r="E435" s="179">
        <v>5</v>
      </c>
      <c r="F435" s="124">
        <v>71.77</v>
      </c>
      <c r="G435" s="73">
        <f t="shared" si="150"/>
        <v>90.95</v>
      </c>
      <c r="H435" s="39">
        <f t="shared" si="151"/>
        <v>454.75</v>
      </c>
    </row>
    <row r="436" spans="1:9" ht="63" outlineLevel="2" x14ac:dyDescent="0.25">
      <c r="A436" s="37" t="s">
        <v>1118</v>
      </c>
      <c r="B436" s="37" t="s">
        <v>1108</v>
      </c>
      <c r="C436" s="38" t="s">
        <v>1109</v>
      </c>
      <c r="D436" s="37" t="s">
        <v>40</v>
      </c>
      <c r="E436" s="179">
        <v>5</v>
      </c>
      <c r="F436" s="124">
        <v>56.47</v>
      </c>
      <c r="G436" s="73">
        <f t="shared" si="150"/>
        <v>71.56</v>
      </c>
      <c r="H436" s="39">
        <f t="shared" si="151"/>
        <v>357.8</v>
      </c>
    </row>
    <row r="437" spans="1:9" ht="94.5" outlineLevel="2" x14ac:dyDescent="0.25">
      <c r="A437" s="37" t="s">
        <v>1119</v>
      </c>
      <c r="B437" s="37" t="s">
        <v>1110</v>
      </c>
      <c r="C437" s="38" t="s">
        <v>1111</v>
      </c>
      <c r="D437" s="37" t="s">
        <v>40</v>
      </c>
      <c r="E437" s="179">
        <v>5</v>
      </c>
      <c r="F437" s="124">
        <v>10.74</v>
      </c>
      <c r="G437" s="73">
        <f t="shared" si="150"/>
        <v>13.61</v>
      </c>
      <c r="H437" s="39">
        <f t="shared" si="151"/>
        <v>68.05</v>
      </c>
    </row>
    <row r="438" spans="1:9" ht="47.25" outlineLevel="2" x14ac:dyDescent="0.25">
      <c r="A438" s="37" t="s">
        <v>1120</v>
      </c>
      <c r="B438" s="37" t="s">
        <v>1271</v>
      </c>
      <c r="C438" s="38" t="s">
        <v>1272</v>
      </c>
      <c r="D438" s="37" t="s">
        <v>33</v>
      </c>
      <c r="E438" s="179">
        <v>1</v>
      </c>
      <c r="F438" s="124">
        <v>7745.37</v>
      </c>
      <c r="G438" s="73">
        <f t="shared" si="150"/>
        <v>9815.7000000000007</v>
      </c>
      <c r="H438" s="39">
        <f t="shared" si="151"/>
        <v>9815.7000000000007</v>
      </c>
      <c r="I438" s="40"/>
    </row>
    <row r="439" spans="1:9" ht="31.5" outlineLevel="2" x14ac:dyDescent="0.25">
      <c r="A439" s="37" t="s">
        <v>1121</v>
      </c>
      <c r="B439" s="37" t="s">
        <v>1112</v>
      </c>
      <c r="C439" s="38" t="s">
        <v>1113</v>
      </c>
      <c r="D439" s="37" t="s">
        <v>40</v>
      </c>
      <c r="E439" s="179">
        <v>1.47</v>
      </c>
      <c r="F439" s="124">
        <v>468.36</v>
      </c>
      <c r="G439" s="73">
        <f t="shared" si="150"/>
        <v>593.54999999999995</v>
      </c>
      <c r="H439" s="39">
        <f t="shared" si="151"/>
        <v>872.51</v>
      </c>
    </row>
    <row r="440" spans="1:9" s="40" customFormat="1" outlineLevel="1" x14ac:dyDescent="0.25">
      <c r="A440" s="37"/>
      <c r="B440" s="67"/>
      <c r="C440" s="42" t="s">
        <v>12</v>
      </c>
      <c r="D440" s="67"/>
      <c r="E440" s="180"/>
      <c r="F440" s="43"/>
      <c r="G440" s="72"/>
      <c r="H440" s="44">
        <f>SUM(H432:H439)</f>
        <v>13962.060000000001</v>
      </c>
    </row>
    <row r="441" spans="1:9" ht="15.75" customHeight="1" x14ac:dyDescent="0.25">
      <c r="A441" s="192"/>
      <c r="B441" s="192"/>
      <c r="C441" s="293" t="s">
        <v>1122</v>
      </c>
      <c r="D441" s="293"/>
      <c r="E441" s="293"/>
      <c r="F441" s="293"/>
      <c r="G441" s="112"/>
      <c r="H441" s="113">
        <f>H380+H387+H390+H404+H430+H440</f>
        <v>134824.51</v>
      </c>
    </row>
    <row r="442" spans="1:9" x14ac:dyDescent="0.25">
      <c r="A442" s="294" t="s">
        <v>1123</v>
      </c>
      <c r="B442" s="294"/>
      <c r="C442" s="294"/>
      <c r="D442" s="294"/>
      <c r="E442" s="294"/>
      <c r="F442" s="294"/>
      <c r="G442" s="294"/>
      <c r="H442" s="294"/>
    </row>
    <row r="443" spans="1:9" s="40" customFormat="1" outlineLevel="1" x14ac:dyDescent="0.25">
      <c r="A443" s="49" t="s">
        <v>1125</v>
      </c>
      <c r="B443" s="49"/>
      <c r="C443" s="50" t="s">
        <v>1124</v>
      </c>
      <c r="D443" s="49"/>
      <c r="E443" s="179"/>
      <c r="F443" s="51"/>
      <c r="G443" s="73"/>
      <c r="H443" s="54"/>
    </row>
    <row r="444" spans="1:9" s="40" customFormat="1" ht="47.25" outlineLevel="2" x14ac:dyDescent="0.25">
      <c r="A444" s="37" t="s">
        <v>1126</v>
      </c>
      <c r="B444" s="37" t="s">
        <v>1133</v>
      </c>
      <c r="C444" s="38" t="s">
        <v>1134</v>
      </c>
      <c r="D444" s="37" t="s">
        <v>57</v>
      </c>
      <c r="E444" s="179">
        <v>192.28</v>
      </c>
      <c r="F444" s="122">
        <v>29.83</v>
      </c>
      <c r="G444" s="73">
        <f t="shared" ref="G444:G445" si="152">TRUNC(F444*(1+$E$2),2)</f>
        <v>37.799999999999997</v>
      </c>
      <c r="H444" s="39">
        <f t="shared" ref="H444:H445" si="153">TRUNC((G444*E444),2)</f>
        <v>7268.18</v>
      </c>
    </row>
    <row r="445" spans="1:9" s="40" customFormat="1" ht="47.25" outlineLevel="2" x14ac:dyDescent="0.25">
      <c r="A445" s="37" t="s">
        <v>1127</v>
      </c>
      <c r="B445" s="37" t="s">
        <v>1135</v>
      </c>
      <c r="C445" s="38" t="s">
        <v>1136</v>
      </c>
      <c r="D445" s="37" t="s">
        <v>57</v>
      </c>
      <c r="E445" s="179">
        <v>162.43</v>
      </c>
      <c r="F445" s="123">
        <v>27.31</v>
      </c>
      <c r="G445" s="73">
        <f t="shared" si="152"/>
        <v>34.6</v>
      </c>
      <c r="H445" s="39">
        <f t="shared" si="153"/>
        <v>5620.07</v>
      </c>
    </row>
    <row r="446" spans="1:9" s="40" customFormat="1" ht="31.5" outlineLevel="2" x14ac:dyDescent="0.25">
      <c r="A446" s="37" t="s">
        <v>1128</v>
      </c>
      <c r="B446" s="37" t="s">
        <v>638</v>
      </c>
      <c r="C446" s="38" t="s">
        <v>639</v>
      </c>
      <c r="D446" s="37" t="s">
        <v>57</v>
      </c>
      <c r="E446" s="179">
        <v>123.81</v>
      </c>
      <c r="F446" s="122">
        <v>19.510000000000002</v>
      </c>
      <c r="G446" s="73">
        <f>TRUNC(F446*(1+$E$2),2)</f>
        <v>24.72</v>
      </c>
      <c r="H446" s="39">
        <f>TRUNC((G446*E446),2)</f>
        <v>3060.58</v>
      </c>
    </row>
    <row r="447" spans="1:9" s="40" customFormat="1" ht="31.5" outlineLevel="2" x14ac:dyDescent="0.25">
      <c r="A447" s="37" t="s">
        <v>1129</v>
      </c>
      <c r="B447" s="37" t="s">
        <v>179</v>
      </c>
      <c r="C447" s="38" t="s">
        <v>180</v>
      </c>
      <c r="D447" s="37" t="s">
        <v>57</v>
      </c>
      <c r="E447" s="179">
        <v>323.26</v>
      </c>
      <c r="F447" s="39">
        <v>3.83</v>
      </c>
      <c r="G447" s="73">
        <f t="shared" ref="G447:G448" si="154">TRUNC(F447*(1+$E$2),2)</f>
        <v>4.8499999999999996</v>
      </c>
      <c r="H447" s="39">
        <f t="shared" ref="H447:H448" si="155">TRUNC((G447*E447),2)</f>
        <v>1567.81</v>
      </c>
    </row>
    <row r="448" spans="1:9" s="40" customFormat="1" ht="47.25" outlineLevel="2" x14ac:dyDescent="0.25">
      <c r="A448" s="37" t="s">
        <v>1130</v>
      </c>
      <c r="B448" s="37" t="s">
        <v>1137</v>
      </c>
      <c r="C448" s="38" t="s">
        <v>1138</v>
      </c>
      <c r="D448" s="37" t="s">
        <v>40</v>
      </c>
      <c r="E448" s="179">
        <v>573.73</v>
      </c>
      <c r="F448" s="73">
        <v>4.2699999999999996</v>
      </c>
      <c r="G448" s="73">
        <f t="shared" si="154"/>
        <v>5.41</v>
      </c>
      <c r="H448" s="39">
        <f t="shared" si="155"/>
        <v>3103.87</v>
      </c>
    </row>
    <row r="449" spans="1:9" s="40" customFormat="1" ht="47.25" outlineLevel="2" x14ac:dyDescent="0.25">
      <c r="A449" s="37" t="s">
        <v>1131</v>
      </c>
      <c r="B449" s="37" t="s">
        <v>1139</v>
      </c>
      <c r="C449" s="38" t="s">
        <v>1140</v>
      </c>
      <c r="D449" s="37" t="s">
        <v>40</v>
      </c>
      <c r="E449" s="179">
        <v>573.73</v>
      </c>
      <c r="F449" s="39">
        <v>20.56</v>
      </c>
      <c r="G449" s="73">
        <f t="shared" ref="G449:G450" si="156">TRUNC(F449*(1+$E$2),2)</f>
        <v>26.05</v>
      </c>
      <c r="H449" s="39">
        <f t="shared" ref="H449:H450" si="157">TRUNC((G449*E449),2)</f>
        <v>14945.66</v>
      </c>
    </row>
    <row r="450" spans="1:9" s="40" customFormat="1" ht="31.5" outlineLevel="2" x14ac:dyDescent="0.25">
      <c r="A450" s="37" t="s">
        <v>1132</v>
      </c>
      <c r="B450" s="37" t="s">
        <v>1141</v>
      </c>
      <c r="C450" s="38" t="s">
        <v>1142</v>
      </c>
      <c r="D450" s="37" t="s">
        <v>40</v>
      </c>
      <c r="E450" s="179">
        <v>577.6</v>
      </c>
      <c r="F450" s="73">
        <v>8.64</v>
      </c>
      <c r="G450" s="73">
        <f t="shared" si="156"/>
        <v>10.94</v>
      </c>
      <c r="H450" s="39">
        <f t="shared" si="157"/>
        <v>6318.94</v>
      </c>
    </row>
    <row r="451" spans="1:9" outlineLevel="2" x14ac:dyDescent="0.25">
      <c r="A451" s="37"/>
      <c r="B451" s="67"/>
      <c r="C451" s="42" t="s">
        <v>12</v>
      </c>
      <c r="D451" s="67"/>
      <c r="E451" s="180"/>
      <c r="F451" s="43"/>
      <c r="G451" s="72"/>
      <c r="H451" s="44">
        <f>SUM(H444:H450)</f>
        <v>41885.11</v>
      </c>
    </row>
    <row r="452" spans="1:9" outlineLevel="2" x14ac:dyDescent="0.25">
      <c r="A452" s="45" t="s">
        <v>1183</v>
      </c>
      <c r="B452" s="49"/>
      <c r="C452" s="50" t="s">
        <v>1143</v>
      </c>
      <c r="D452" s="49"/>
      <c r="E452" s="179"/>
      <c r="F452" s="51"/>
      <c r="G452" s="73"/>
      <c r="H452" s="39"/>
    </row>
    <row r="453" spans="1:9" ht="47.25" outlineLevel="2" x14ac:dyDescent="0.25">
      <c r="A453" s="37" t="s">
        <v>1184</v>
      </c>
      <c r="B453" s="37" t="s">
        <v>1144</v>
      </c>
      <c r="C453" s="38" t="s">
        <v>1145</v>
      </c>
      <c r="D453" s="37" t="s">
        <v>40</v>
      </c>
      <c r="E453" s="179">
        <v>597</v>
      </c>
      <c r="F453" s="124">
        <v>65.45</v>
      </c>
      <c r="G453" s="73">
        <f t="shared" ref="G453:G457" si="158">TRUNC(F453*(1+$E$2),2)</f>
        <v>82.94</v>
      </c>
      <c r="H453" s="39">
        <f t="shared" ref="H453:H457" si="159">TRUNC((G453*E453),2)</f>
        <v>49515.18</v>
      </c>
    </row>
    <row r="454" spans="1:9" ht="47.25" outlineLevel="2" x14ac:dyDescent="0.25">
      <c r="A454" s="37" t="s">
        <v>1185</v>
      </c>
      <c r="B454" s="37" t="s">
        <v>1146</v>
      </c>
      <c r="C454" s="38" t="s">
        <v>87</v>
      </c>
      <c r="D454" s="37" t="s">
        <v>10</v>
      </c>
      <c r="E454" s="179">
        <v>186.6</v>
      </c>
      <c r="F454" s="124">
        <v>464.31</v>
      </c>
      <c r="G454" s="73">
        <f t="shared" si="158"/>
        <v>588.41999999999996</v>
      </c>
      <c r="H454" s="39">
        <f t="shared" si="159"/>
        <v>109799.17</v>
      </c>
      <c r="I454" s="40"/>
    </row>
    <row r="455" spans="1:9" ht="47.25" outlineLevel="2" x14ac:dyDescent="0.25">
      <c r="A455" s="37" t="s">
        <v>1186</v>
      </c>
      <c r="B455" s="37" t="s">
        <v>1147</v>
      </c>
      <c r="C455" s="38" t="s">
        <v>1148</v>
      </c>
      <c r="D455" s="37" t="s">
        <v>85</v>
      </c>
      <c r="E455" s="179">
        <v>1743.36</v>
      </c>
      <c r="F455" s="124">
        <v>11.64</v>
      </c>
      <c r="G455" s="73">
        <f t="shared" si="158"/>
        <v>14.75</v>
      </c>
      <c r="H455" s="39">
        <f t="shared" si="159"/>
        <v>25714.560000000001</v>
      </c>
    </row>
    <row r="456" spans="1:9" ht="47.25" outlineLevel="2" x14ac:dyDescent="0.25">
      <c r="A456" s="37" t="s">
        <v>1187</v>
      </c>
      <c r="B456" s="37" t="s">
        <v>1149</v>
      </c>
      <c r="C456" s="38" t="s">
        <v>1150</v>
      </c>
      <c r="D456" s="37" t="s">
        <v>85</v>
      </c>
      <c r="E456" s="179">
        <v>1387.18</v>
      </c>
      <c r="F456" s="124">
        <v>9.76</v>
      </c>
      <c r="G456" s="73">
        <f t="shared" si="158"/>
        <v>12.36</v>
      </c>
      <c r="H456" s="39">
        <f t="shared" si="159"/>
        <v>17145.54</v>
      </c>
    </row>
    <row r="457" spans="1:9" ht="47.25" outlineLevel="2" x14ac:dyDescent="0.25">
      <c r="A457" s="37" t="s">
        <v>1188</v>
      </c>
      <c r="B457" s="37" t="s">
        <v>1151</v>
      </c>
      <c r="C457" s="38" t="s">
        <v>1152</v>
      </c>
      <c r="D457" s="37" t="s">
        <v>85</v>
      </c>
      <c r="E457" s="179">
        <v>324.81</v>
      </c>
      <c r="F457" s="124">
        <v>7.98</v>
      </c>
      <c r="G457" s="73">
        <f t="shared" si="158"/>
        <v>10.11</v>
      </c>
      <c r="H457" s="39">
        <f t="shared" si="159"/>
        <v>3283.82</v>
      </c>
    </row>
    <row r="458" spans="1:9" s="40" customFormat="1" outlineLevel="1" x14ac:dyDescent="0.25">
      <c r="A458" s="37"/>
      <c r="B458" s="67"/>
      <c r="C458" s="42" t="s">
        <v>12</v>
      </c>
      <c r="D458" s="67"/>
      <c r="E458" s="180"/>
      <c r="F458" s="43"/>
      <c r="G458" s="72"/>
      <c r="H458" s="44">
        <f>SUM(H453:H457)</f>
        <v>205458.27000000002</v>
      </c>
    </row>
    <row r="459" spans="1:9" outlineLevel="2" x14ac:dyDescent="0.25">
      <c r="A459" s="45" t="s">
        <v>1189</v>
      </c>
      <c r="B459" s="49"/>
      <c r="C459" s="50" t="s">
        <v>1170</v>
      </c>
      <c r="D459" s="49"/>
      <c r="E459" s="179"/>
      <c r="F459" s="51"/>
      <c r="G459" s="73"/>
      <c r="H459" s="39"/>
    </row>
    <row r="460" spans="1:9" ht="47.25" outlineLevel="2" x14ac:dyDescent="0.25">
      <c r="A460" s="37" t="s">
        <v>1190</v>
      </c>
      <c r="B460" s="37" t="s">
        <v>1153</v>
      </c>
      <c r="C460" s="38" t="s">
        <v>1154</v>
      </c>
      <c r="D460" s="37" t="s">
        <v>40</v>
      </c>
      <c r="E460" s="179">
        <v>577.6</v>
      </c>
      <c r="F460" s="124">
        <v>56.48</v>
      </c>
      <c r="G460" s="73">
        <f t="shared" ref="G460" si="160">TRUNC(F460*(1+$E$2),2)</f>
        <v>71.569999999999993</v>
      </c>
      <c r="H460" s="39">
        <f t="shared" ref="H460" si="161">TRUNC((G460*E460),2)</f>
        <v>41338.83</v>
      </c>
    </row>
    <row r="461" spans="1:9" ht="47.25" outlineLevel="2" x14ac:dyDescent="0.25">
      <c r="A461" s="37" t="s">
        <v>1191</v>
      </c>
      <c r="B461" s="37" t="s">
        <v>1146</v>
      </c>
      <c r="C461" s="38" t="s">
        <v>87</v>
      </c>
      <c r="D461" s="37" t="s">
        <v>10</v>
      </c>
      <c r="E461" s="179">
        <v>44.3</v>
      </c>
      <c r="F461" s="124">
        <v>464.31</v>
      </c>
      <c r="G461" s="73">
        <f t="shared" ref="G461" si="162">TRUNC(F461*(1+$E$2),2)</f>
        <v>588.41999999999996</v>
      </c>
      <c r="H461" s="39">
        <f t="shared" ref="H461" si="163">TRUNC((G461*E461),2)</f>
        <v>26067</v>
      </c>
    </row>
    <row r="462" spans="1:9" s="40" customFormat="1" outlineLevel="1" x14ac:dyDescent="0.25">
      <c r="A462" s="37"/>
      <c r="B462" s="67"/>
      <c r="C462" s="42" t="s">
        <v>12</v>
      </c>
      <c r="D462" s="67"/>
      <c r="E462" s="180"/>
      <c r="F462" s="43"/>
      <c r="G462" s="72"/>
      <c r="H462" s="44">
        <f>SUM(H460:H461)</f>
        <v>67405.83</v>
      </c>
    </row>
    <row r="463" spans="1:9" outlineLevel="2" x14ac:dyDescent="0.25">
      <c r="A463" s="45" t="s">
        <v>1192</v>
      </c>
      <c r="B463" s="49"/>
      <c r="C463" s="50" t="s">
        <v>1169</v>
      </c>
      <c r="D463" s="49"/>
      <c r="E463" s="179"/>
      <c r="F463" s="51"/>
      <c r="G463" s="73"/>
      <c r="H463" s="39"/>
    </row>
    <row r="464" spans="1:9" ht="78.75" outlineLevel="2" x14ac:dyDescent="0.25">
      <c r="A464" s="37" t="s">
        <v>1193</v>
      </c>
      <c r="B464" s="37" t="s">
        <v>1155</v>
      </c>
      <c r="C464" s="38" t="s">
        <v>1156</v>
      </c>
      <c r="D464" s="37" t="s">
        <v>40</v>
      </c>
      <c r="E464" s="179">
        <v>812.9</v>
      </c>
      <c r="F464" s="124">
        <v>96.29</v>
      </c>
      <c r="G464" s="73">
        <f t="shared" ref="G464:G470" si="164">TRUNC(F464*(1+$E$2),2)</f>
        <v>122.02</v>
      </c>
      <c r="H464" s="39">
        <f t="shared" ref="H464:H470" si="165">TRUNC((G464*E464),2)</f>
        <v>99190.05</v>
      </c>
    </row>
    <row r="465" spans="1:9" ht="63" outlineLevel="2" x14ac:dyDescent="0.25">
      <c r="A465" s="37" t="s">
        <v>1194</v>
      </c>
      <c r="B465" s="37" t="s">
        <v>1157</v>
      </c>
      <c r="C465" s="38" t="s">
        <v>86</v>
      </c>
      <c r="D465" s="37" t="s">
        <v>57</v>
      </c>
      <c r="E465" s="179">
        <v>44.3</v>
      </c>
      <c r="F465" s="124">
        <v>456.05</v>
      </c>
      <c r="G465" s="73">
        <f t="shared" si="164"/>
        <v>577.95000000000005</v>
      </c>
      <c r="H465" s="39">
        <f t="shared" si="165"/>
        <v>25603.18</v>
      </c>
      <c r="I465" s="40"/>
    </row>
    <row r="466" spans="1:9" ht="63" outlineLevel="2" x14ac:dyDescent="0.25">
      <c r="A466" s="37" t="s">
        <v>1195</v>
      </c>
      <c r="B466" s="37" t="s">
        <v>1158</v>
      </c>
      <c r="C466" s="38" t="s">
        <v>88</v>
      </c>
      <c r="D466" s="37" t="s">
        <v>85</v>
      </c>
      <c r="E466" s="179">
        <v>927</v>
      </c>
      <c r="F466" s="124">
        <v>11.69</v>
      </c>
      <c r="G466" s="73">
        <f t="shared" si="164"/>
        <v>14.81</v>
      </c>
      <c r="H466" s="39">
        <f t="shared" si="165"/>
        <v>13728.87</v>
      </c>
    </row>
    <row r="467" spans="1:9" ht="63" outlineLevel="2" x14ac:dyDescent="0.25">
      <c r="A467" s="37" t="s">
        <v>1196</v>
      </c>
      <c r="B467" s="37" t="s">
        <v>1159</v>
      </c>
      <c r="C467" s="38" t="s">
        <v>89</v>
      </c>
      <c r="D467" s="37" t="s">
        <v>85</v>
      </c>
      <c r="E467" s="179">
        <v>12.72</v>
      </c>
      <c r="F467" s="124">
        <v>10.16</v>
      </c>
      <c r="G467" s="73">
        <f t="shared" si="164"/>
        <v>12.87</v>
      </c>
      <c r="H467" s="39">
        <f t="shared" si="165"/>
        <v>163.69999999999999</v>
      </c>
    </row>
    <row r="468" spans="1:9" ht="63" outlineLevel="2" x14ac:dyDescent="0.25">
      <c r="A468" s="37" t="s">
        <v>1197</v>
      </c>
      <c r="B468" s="37" t="s">
        <v>1160</v>
      </c>
      <c r="C468" s="38" t="s">
        <v>90</v>
      </c>
      <c r="D468" s="37" t="s">
        <v>85</v>
      </c>
      <c r="E468" s="179">
        <v>2354.9</v>
      </c>
      <c r="F468" s="124">
        <v>7.93</v>
      </c>
      <c r="G468" s="73">
        <f t="shared" si="164"/>
        <v>10.039999999999999</v>
      </c>
      <c r="H468" s="39">
        <f t="shared" si="165"/>
        <v>23643.19</v>
      </c>
    </row>
    <row r="469" spans="1:9" ht="63" outlineLevel="2" x14ac:dyDescent="0.25">
      <c r="A469" s="37" t="s">
        <v>1198</v>
      </c>
      <c r="B469" s="37" t="s">
        <v>1161</v>
      </c>
      <c r="C469" s="38" t="s">
        <v>1162</v>
      </c>
      <c r="D469" s="37" t="s">
        <v>85</v>
      </c>
      <c r="E469" s="179">
        <v>476.36</v>
      </c>
      <c r="F469" s="124">
        <v>7.01</v>
      </c>
      <c r="G469" s="73">
        <f t="shared" si="164"/>
        <v>8.8800000000000008</v>
      </c>
      <c r="H469" s="39">
        <f t="shared" si="165"/>
        <v>4230.07</v>
      </c>
    </row>
    <row r="470" spans="1:9" ht="63" outlineLevel="2" x14ac:dyDescent="0.25">
      <c r="A470" s="37" t="s">
        <v>1199</v>
      </c>
      <c r="B470" s="37" t="s">
        <v>1163</v>
      </c>
      <c r="C470" s="38" t="s">
        <v>1164</v>
      </c>
      <c r="D470" s="37" t="s">
        <v>85</v>
      </c>
      <c r="E470" s="179">
        <v>1055.0899999999999</v>
      </c>
      <c r="F470" s="124">
        <v>6.44</v>
      </c>
      <c r="G470" s="73">
        <f t="shared" si="164"/>
        <v>8.16</v>
      </c>
      <c r="H470" s="39">
        <f t="shared" si="165"/>
        <v>8609.5300000000007</v>
      </c>
      <c r="I470" s="40"/>
    </row>
    <row r="471" spans="1:9" s="40" customFormat="1" outlineLevel="1" x14ac:dyDescent="0.25">
      <c r="A471" s="37"/>
      <c r="B471" s="67"/>
      <c r="C471" s="42" t="s">
        <v>12</v>
      </c>
      <c r="D471" s="67"/>
      <c r="E471" s="180"/>
      <c r="F471" s="43"/>
      <c r="G471" s="72"/>
      <c r="H471" s="44">
        <f>SUM(H464:H470)</f>
        <v>175168.59000000003</v>
      </c>
    </row>
    <row r="472" spans="1:9" outlineLevel="2" x14ac:dyDescent="0.25">
      <c r="A472" s="45" t="s">
        <v>1200</v>
      </c>
      <c r="B472" s="49"/>
      <c r="C472" s="50" t="s">
        <v>1165</v>
      </c>
      <c r="D472" s="49"/>
      <c r="E472" s="179"/>
      <c r="F472" s="51"/>
      <c r="G472" s="73"/>
      <c r="H472" s="39"/>
    </row>
    <row r="473" spans="1:9" ht="63" outlineLevel="2" x14ac:dyDescent="0.25">
      <c r="A473" s="37" t="s">
        <v>1201</v>
      </c>
      <c r="B473" s="37" t="s">
        <v>1166</v>
      </c>
      <c r="C473" s="38" t="s">
        <v>1167</v>
      </c>
      <c r="D473" s="37" t="s">
        <v>40</v>
      </c>
      <c r="E473" s="179">
        <v>1041.5999999999999</v>
      </c>
      <c r="F473" s="124">
        <v>91.21</v>
      </c>
      <c r="G473" s="73">
        <f t="shared" ref="G473:G478" si="166">TRUNC(F473*(1+$E$2),2)</f>
        <v>115.59</v>
      </c>
      <c r="H473" s="39">
        <f t="shared" ref="H473:H478" si="167">TRUNC((G473*E473),2)</f>
        <v>120398.54</v>
      </c>
    </row>
    <row r="474" spans="1:9" ht="63" outlineLevel="2" x14ac:dyDescent="0.25">
      <c r="A474" s="37" t="s">
        <v>1202</v>
      </c>
      <c r="B474" s="37" t="s">
        <v>1168</v>
      </c>
      <c r="C474" s="38" t="s">
        <v>91</v>
      </c>
      <c r="D474" s="37" t="s">
        <v>57</v>
      </c>
      <c r="E474" s="179">
        <v>78.099999999999994</v>
      </c>
      <c r="F474" s="124">
        <v>450.74</v>
      </c>
      <c r="G474" s="73">
        <f t="shared" si="166"/>
        <v>571.22</v>
      </c>
      <c r="H474" s="39">
        <f t="shared" si="167"/>
        <v>44612.28</v>
      </c>
      <c r="I474" s="40"/>
    </row>
    <row r="475" spans="1:9" ht="63" outlineLevel="2" x14ac:dyDescent="0.25">
      <c r="A475" s="37" t="s">
        <v>1203</v>
      </c>
      <c r="B475" s="37" t="s">
        <v>1158</v>
      </c>
      <c r="C475" s="38" t="s">
        <v>88</v>
      </c>
      <c r="D475" s="37" t="s">
        <v>85</v>
      </c>
      <c r="E475" s="179">
        <v>1263.45</v>
      </c>
      <c r="F475" s="124">
        <v>11.69</v>
      </c>
      <c r="G475" s="73">
        <f t="shared" si="166"/>
        <v>14.81</v>
      </c>
      <c r="H475" s="39">
        <f t="shared" si="167"/>
        <v>18711.689999999999</v>
      </c>
    </row>
    <row r="476" spans="1:9" ht="63" outlineLevel="2" x14ac:dyDescent="0.25">
      <c r="A476" s="37" t="s">
        <v>1204</v>
      </c>
      <c r="B476" s="37" t="s">
        <v>1159</v>
      </c>
      <c r="C476" s="38" t="s">
        <v>89</v>
      </c>
      <c r="D476" s="37" t="s">
        <v>85</v>
      </c>
      <c r="E476" s="179">
        <v>94.18</v>
      </c>
      <c r="F476" s="124">
        <v>10.16</v>
      </c>
      <c r="G476" s="73">
        <f t="shared" si="166"/>
        <v>12.87</v>
      </c>
      <c r="H476" s="39">
        <f t="shared" si="167"/>
        <v>1212.0899999999999</v>
      </c>
    </row>
    <row r="477" spans="1:9" ht="63" outlineLevel="2" x14ac:dyDescent="0.25">
      <c r="A477" s="37" t="s">
        <v>1205</v>
      </c>
      <c r="B477" s="37" t="s">
        <v>1160</v>
      </c>
      <c r="C477" s="38" t="s">
        <v>90</v>
      </c>
      <c r="D477" s="37" t="s">
        <v>85</v>
      </c>
      <c r="E477" s="179">
        <v>4138.2700000000004</v>
      </c>
      <c r="F477" s="124">
        <v>7.93</v>
      </c>
      <c r="G477" s="73">
        <f t="shared" si="166"/>
        <v>10.039999999999999</v>
      </c>
      <c r="H477" s="39">
        <f t="shared" si="167"/>
        <v>41548.230000000003</v>
      </c>
    </row>
    <row r="478" spans="1:9" ht="63" outlineLevel="2" x14ac:dyDescent="0.25">
      <c r="A478" s="37" t="s">
        <v>1206</v>
      </c>
      <c r="B478" s="37" t="s">
        <v>1161</v>
      </c>
      <c r="C478" s="38" t="s">
        <v>1162</v>
      </c>
      <c r="D478" s="37" t="s">
        <v>85</v>
      </c>
      <c r="E478" s="179">
        <v>125.63</v>
      </c>
      <c r="F478" s="124">
        <v>7.01</v>
      </c>
      <c r="G478" s="73">
        <f t="shared" si="166"/>
        <v>8.8800000000000008</v>
      </c>
      <c r="H478" s="39">
        <f t="shared" si="167"/>
        <v>1115.5899999999999</v>
      </c>
    </row>
    <row r="479" spans="1:9" s="40" customFormat="1" outlineLevel="1" x14ac:dyDescent="0.25">
      <c r="A479" s="37"/>
      <c r="B479" s="67"/>
      <c r="C479" s="42" t="s">
        <v>12</v>
      </c>
      <c r="D479" s="67"/>
      <c r="E479" s="180"/>
      <c r="F479" s="43"/>
      <c r="G479" s="72"/>
      <c r="H479" s="44">
        <f>SUM(H473:H478)</f>
        <v>227598.42</v>
      </c>
    </row>
    <row r="480" spans="1:9" outlineLevel="2" x14ac:dyDescent="0.25">
      <c r="A480" s="45" t="s">
        <v>1207</v>
      </c>
      <c r="B480" s="49"/>
      <c r="C480" s="50" t="s">
        <v>1171</v>
      </c>
      <c r="D480" s="49"/>
      <c r="E480" s="179"/>
      <c r="F480" s="51"/>
      <c r="G480" s="73"/>
      <c r="H480" s="39"/>
    </row>
    <row r="481" spans="1:9" outlineLevel="2" x14ac:dyDescent="0.25">
      <c r="A481" s="37" t="s">
        <v>1208</v>
      </c>
      <c r="B481" s="37" t="s">
        <v>1172</v>
      </c>
      <c r="C481" s="38" t="s">
        <v>1173</v>
      </c>
      <c r="D481" s="37" t="s">
        <v>85</v>
      </c>
      <c r="E481" s="179">
        <v>9727.9</v>
      </c>
      <c r="F481" s="124">
        <v>6.49</v>
      </c>
      <c r="G481" s="73">
        <f t="shared" ref="G481:G484" si="168">TRUNC(F481*(1+$E$2),2)</f>
        <v>8.2200000000000006</v>
      </c>
      <c r="H481" s="39">
        <f t="shared" ref="H481:H484" si="169">TRUNC((G481*E481),2)</f>
        <v>79963.33</v>
      </c>
    </row>
    <row r="482" spans="1:9" outlineLevel="2" x14ac:dyDescent="0.25">
      <c r="A482" s="37" t="s">
        <v>1209</v>
      </c>
      <c r="B482" s="37" t="s">
        <v>1174</v>
      </c>
      <c r="C482" s="38" t="s">
        <v>1175</v>
      </c>
      <c r="D482" s="37" t="s">
        <v>85</v>
      </c>
      <c r="E482" s="179">
        <v>9727.9</v>
      </c>
      <c r="F482" s="124">
        <v>2.4700000000000002</v>
      </c>
      <c r="G482" s="73">
        <f t="shared" si="168"/>
        <v>3.13</v>
      </c>
      <c r="H482" s="39">
        <f t="shared" si="169"/>
        <v>30448.32</v>
      </c>
      <c r="I482" s="40"/>
    </row>
    <row r="483" spans="1:9" ht="63" outlineLevel="2" x14ac:dyDescent="0.25">
      <c r="A483" s="37" t="s">
        <v>1210</v>
      </c>
      <c r="B483" s="37" t="s">
        <v>1176</v>
      </c>
      <c r="C483" s="38" t="s">
        <v>1177</v>
      </c>
      <c r="D483" s="37" t="s">
        <v>40</v>
      </c>
      <c r="E483" s="179">
        <v>1072.8</v>
      </c>
      <c r="F483" s="124">
        <v>15.3</v>
      </c>
      <c r="G483" s="73">
        <f t="shared" si="168"/>
        <v>19.38</v>
      </c>
      <c r="H483" s="39">
        <f t="shared" si="169"/>
        <v>20790.86</v>
      </c>
    </row>
    <row r="484" spans="1:9" ht="47.25" outlineLevel="2" x14ac:dyDescent="0.25">
      <c r="A484" s="37" t="s">
        <v>1211</v>
      </c>
      <c r="B484" s="37" t="s">
        <v>1178</v>
      </c>
      <c r="C484" s="38" t="s">
        <v>84</v>
      </c>
      <c r="D484" s="37" t="s">
        <v>85</v>
      </c>
      <c r="E484" s="179">
        <v>69.540000000000006</v>
      </c>
      <c r="F484" s="124">
        <v>7.5</v>
      </c>
      <c r="G484" s="73">
        <f t="shared" si="168"/>
        <v>9.5</v>
      </c>
      <c r="H484" s="39">
        <f t="shared" si="169"/>
        <v>660.63</v>
      </c>
    </row>
    <row r="485" spans="1:9" s="40" customFormat="1" outlineLevel="1" x14ac:dyDescent="0.25">
      <c r="A485" s="37"/>
      <c r="B485" s="67"/>
      <c r="C485" s="42" t="s">
        <v>12</v>
      </c>
      <c r="D485" s="67"/>
      <c r="E485" s="180"/>
      <c r="F485" s="43"/>
      <c r="G485" s="72"/>
      <c r="H485" s="44">
        <f>SUM(H481:H484)</f>
        <v>131863.14000000001</v>
      </c>
    </row>
    <row r="486" spans="1:9" outlineLevel="2" x14ac:dyDescent="0.25">
      <c r="A486" s="45" t="s">
        <v>1212</v>
      </c>
      <c r="B486" s="49"/>
      <c r="C486" s="50" t="s">
        <v>1180</v>
      </c>
      <c r="D486" s="49"/>
      <c r="E486" s="179"/>
      <c r="F486" s="51"/>
      <c r="G486" s="73"/>
      <c r="H486" s="39"/>
    </row>
    <row r="487" spans="1:9" ht="47.25" outlineLevel="2" x14ac:dyDescent="0.25">
      <c r="A487" s="37" t="s">
        <v>1213</v>
      </c>
      <c r="B487" s="37" t="s">
        <v>1181</v>
      </c>
      <c r="C487" s="38" t="s">
        <v>1182</v>
      </c>
      <c r="D487" s="37" t="s">
        <v>36</v>
      </c>
      <c r="E487" s="179">
        <f>304*15</f>
        <v>4560</v>
      </c>
      <c r="F487" s="124">
        <v>97.05</v>
      </c>
      <c r="G487" s="73">
        <f t="shared" ref="G487" si="170">TRUNC(F487*(1+$E$2),2)</f>
        <v>122.99</v>
      </c>
      <c r="H487" s="39">
        <f t="shared" ref="H487" si="171">TRUNC((G487*E487),2)</f>
        <v>560834.4</v>
      </c>
    </row>
    <row r="488" spans="1:9" s="40" customFormat="1" outlineLevel="1" x14ac:dyDescent="0.25">
      <c r="A488" s="37"/>
      <c r="B488" s="67"/>
      <c r="C488" s="42" t="s">
        <v>12</v>
      </c>
      <c r="D488" s="67"/>
      <c r="E488" s="180"/>
      <c r="F488" s="43"/>
      <c r="G488" s="72"/>
      <c r="H488" s="44">
        <f>SUM(H487:H487)</f>
        <v>560834.4</v>
      </c>
    </row>
    <row r="489" spans="1:9" ht="15.75" customHeight="1" x14ac:dyDescent="0.25">
      <c r="A489" s="192"/>
      <c r="B489" s="192"/>
      <c r="C489" s="293" t="s">
        <v>1179</v>
      </c>
      <c r="D489" s="293"/>
      <c r="E489" s="293"/>
      <c r="F489" s="293"/>
      <c r="G489" s="112"/>
      <c r="H489" s="113">
        <f>H451+H458+H462+H471+H479+H485+H488</f>
        <v>1410213.7600000002</v>
      </c>
    </row>
    <row r="490" spans="1:9" x14ac:dyDescent="0.25">
      <c r="A490" s="294" t="s">
        <v>1214</v>
      </c>
      <c r="B490" s="294"/>
      <c r="C490" s="294"/>
      <c r="D490" s="294"/>
      <c r="E490" s="294"/>
      <c r="F490" s="294"/>
      <c r="G490" s="294"/>
      <c r="H490" s="294"/>
    </row>
    <row r="491" spans="1:9" s="40" customFormat="1" outlineLevel="1" x14ac:dyDescent="0.25">
      <c r="A491" s="49" t="s">
        <v>1215</v>
      </c>
      <c r="B491" s="49"/>
      <c r="C491" s="50" t="s">
        <v>1124</v>
      </c>
      <c r="D491" s="49"/>
      <c r="E491" s="179"/>
      <c r="F491" s="51"/>
      <c r="G491" s="73"/>
      <c r="H491" s="54"/>
    </row>
    <row r="492" spans="1:9" s="40" customFormat="1" ht="47.25" outlineLevel="2" x14ac:dyDescent="0.25">
      <c r="A492" s="37" t="s">
        <v>1216</v>
      </c>
      <c r="B492" s="37" t="s">
        <v>1133</v>
      </c>
      <c r="C492" s="38" t="s">
        <v>1134</v>
      </c>
      <c r="D492" s="37" t="s">
        <v>57</v>
      </c>
      <c r="E492" s="179">
        <v>229.28</v>
      </c>
      <c r="F492" s="122">
        <v>29.83</v>
      </c>
      <c r="G492" s="73">
        <f t="shared" ref="G492:G493" si="172">TRUNC(F492*(1+$E$2),2)</f>
        <v>37.799999999999997</v>
      </c>
      <c r="H492" s="39">
        <f t="shared" ref="H492:H493" si="173">TRUNC((G492*E492),2)</f>
        <v>8666.7800000000007</v>
      </c>
    </row>
    <row r="493" spans="1:9" s="40" customFormat="1" ht="47.25" outlineLevel="2" x14ac:dyDescent="0.25">
      <c r="A493" s="37" t="s">
        <v>1217</v>
      </c>
      <c r="B493" s="37" t="s">
        <v>1135</v>
      </c>
      <c r="C493" s="38" t="s">
        <v>1136</v>
      </c>
      <c r="D493" s="37" t="s">
        <v>57</v>
      </c>
      <c r="E493" s="179">
        <v>35.93</v>
      </c>
      <c r="F493" s="123">
        <v>27.31</v>
      </c>
      <c r="G493" s="73">
        <f t="shared" si="172"/>
        <v>34.6</v>
      </c>
      <c r="H493" s="39">
        <f t="shared" si="173"/>
        <v>1243.17</v>
      </c>
    </row>
    <row r="494" spans="1:9" s="40" customFormat="1" ht="31.5" outlineLevel="2" x14ac:dyDescent="0.25">
      <c r="A494" s="37" t="s">
        <v>1218</v>
      </c>
      <c r="B494" s="37" t="s">
        <v>638</v>
      </c>
      <c r="C494" s="38" t="s">
        <v>639</v>
      </c>
      <c r="D494" s="37" t="s">
        <v>57</v>
      </c>
      <c r="E494" s="179">
        <v>198.61</v>
      </c>
      <c r="F494" s="122">
        <v>19.510000000000002</v>
      </c>
      <c r="G494" s="73">
        <f>TRUNC(F494*(1+$E$2),2)</f>
        <v>24.72</v>
      </c>
      <c r="H494" s="39">
        <f>TRUNC((G494*E494),2)</f>
        <v>4909.63</v>
      </c>
    </row>
    <row r="495" spans="1:9" s="40" customFormat="1" ht="31.5" outlineLevel="2" x14ac:dyDescent="0.25">
      <c r="A495" s="37" t="s">
        <v>1219</v>
      </c>
      <c r="B495" s="37" t="s">
        <v>179</v>
      </c>
      <c r="C495" s="38" t="s">
        <v>180</v>
      </c>
      <c r="D495" s="37" t="s">
        <v>57</v>
      </c>
      <c r="E495" s="179">
        <v>93.24</v>
      </c>
      <c r="F495" s="39">
        <v>3.83</v>
      </c>
      <c r="G495" s="73">
        <f t="shared" ref="G495:G498" si="174">TRUNC(F495*(1+$E$2),2)</f>
        <v>4.8499999999999996</v>
      </c>
      <c r="H495" s="39">
        <f t="shared" ref="H495:H498" si="175">TRUNC((G495*E495),2)</f>
        <v>452.21</v>
      </c>
    </row>
    <row r="496" spans="1:9" s="40" customFormat="1" ht="47.25" outlineLevel="2" x14ac:dyDescent="0.25">
      <c r="A496" s="37" t="s">
        <v>1220</v>
      </c>
      <c r="B496" s="37" t="s">
        <v>1137</v>
      </c>
      <c r="C496" s="38" t="s">
        <v>1138</v>
      </c>
      <c r="D496" s="37" t="s">
        <v>40</v>
      </c>
      <c r="E496" s="179">
        <v>158.99</v>
      </c>
      <c r="F496" s="73">
        <v>4.2699999999999996</v>
      </c>
      <c r="G496" s="73">
        <f t="shared" si="174"/>
        <v>5.41</v>
      </c>
      <c r="H496" s="39">
        <f t="shared" si="175"/>
        <v>860.13</v>
      </c>
    </row>
    <row r="497" spans="1:9" s="40" customFormat="1" ht="47.25" outlineLevel="2" x14ac:dyDescent="0.25">
      <c r="A497" s="37" t="s">
        <v>1221</v>
      </c>
      <c r="B497" s="37" t="s">
        <v>1139</v>
      </c>
      <c r="C497" s="38" t="s">
        <v>1140</v>
      </c>
      <c r="D497" s="37" t="s">
        <v>40</v>
      </c>
      <c r="E497" s="179">
        <v>158.99</v>
      </c>
      <c r="F497" s="39">
        <v>20.56</v>
      </c>
      <c r="G497" s="73">
        <f t="shared" si="174"/>
        <v>26.05</v>
      </c>
      <c r="H497" s="39">
        <f t="shared" si="175"/>
        <v>4141.68</v>
      </c>
    </row>
    <row r="498" spans="1:9" s="40" customFormat="1" ht="31.5" outlineLevel="2" x14ac:dyDescent="0.25">
      <c r="A498" s="37" t="s">
        <v>1222</v>
      </c>
      <c r="B498" s="37" t="s">
        <v>1141</v>
      </c>
      <c r="C498" s="38" t="s">
        <v>1142</v>
      </c>
      <c r="D498" s="37" t="s">
        <v>40</v>
      </c>
      <c r="E498" s="179">
        <v>154.4</v>
      </c>
      <c r="F498" s="73">
        <v>8.64</v>
      </c>
      <c r="G498" s="73">
        <f t="shared" si="174"/>
        <v>10.94</v>
      </c>
      <c r="H498" s="39">
        <f t="shared" si="175"/>
        <v>1689.13</v>
      </c>
    </row>
    <row r="499" spans="1:9" outlineLevel="2" x14ac:dyDescent="0.25">
      <c r="A499" s="37"/>
      <c r="B499" s="67"/>
      <c r="C499" s="42" t="s">
        <v>12</v>
      </c>
      <c r="D499" s="67"/>
      <c r="E499" s="180"/>
      <c r="F499" s="43"/>
      <c r="G499" s="72"/>
      <c r="H499" s="44">
        <f>SUM(H492:H498)</f>
        <v>21962.73</v>
      </c>
    </row>
    <row r="500" spans="1:9" outlineLevel="2" x14ac:dyDescent="0.25">
      <c r="A500" s="45" t="s">
        <v>1223</v>
      </c>
      <c r="B500" s="49"/>
      <c r="C500" s="50" t="s">
        <v>1143</v>
      </c>
      <c r="D500" s="49"/>
      <c r="E500" s="179"/>
      <c r="F500" s="51"/>
      <c r="G500" s="73"/>
      <c r="H500" s="39"/>
    </row>
    <row r="501" spans="1:9" ht="47.25" outlineLevel="2" x14ac:dyDescent="0.25">
      <c r="A501" s="37" t="s">
        <v>1224</v>
      </c>
      <c r="B501" s="37" t="s">
        <v>1144</v>
      </c>
      <c r="C501" s="38" t="s">
        <v>1145</v>
      </c>
      <c r="D501" s="37" t="s">
        <v>40</v>
      </c>
      <c r="E501" s="179">
        <v>157.1</v>
      </c>
      <c r="F501" s="124">
        <v>65.45</v>
      </c>
      <c r="G501" s="73">
        <f t="shared" ref="G501:G506" si="176">TRUNC(F501*(1+$E$2),2)</f>
        <v>82.94</v>
      </c>
      <c r="H501" s="39">
        <f t="shared" ref="H501:H506" si="177">TRUNC((G501*E501),2)</f>
        <v>13029.87</v>
      </c>
    </row>
    <row r="502" spans="1:9" ht="47.25" outlineLevel="2" x14ac:dyDescent="0.25">
      <c r="A502" s="37" t="s">
        <v>1225</v>
      </c>
      <c r="B502" s="37" t="s">
        <v>1146</v>
      </c>
      <c r="C502" s="38" t="s">
        <v>87</v>
      </c>
      <c r="D502" s="37" t="s">
        <v>10</v>
      </c>
      <c r="E502" s="179">
        <v>56.8</v>
      </c>
      <c r="F502" s="124">
        <v>464.31</v>
      </c>
      <c r="G502" s="73">
        <f t="shared" si="176"/>
        <v>588.41999999999996</v>
      </c>
      <c r="H502" s="39">
        <f t="shared" si="177"/>
        <v>33422.25</v>
      </c>
      <c r="I502" s="40"/>
    </row>
    <row r="503" spans="1:9" ht="47.25" outlineLevel="2" x14ac:dyDescent="0.25">
      <c r="A503" s="37" t="s">
        <v>1226</v>
      </c>
      <c r="B503" s="37" t="s">
        <v>1147</v>
      </c>
      <c r="C503" s="38" t="s">
        <v>1148</v>
      </c>
      <c r="D503" s="37" t="s">
        <v>85</v>
      </c>
      <c r="E503" s="179">
        <v>657.27</v>
      </c>
      <c r="F503" s="124">
        <v>11.64</v>
      </c>
      <c r="G503" s="73">
        <f t="shared" si="176"/>
        <v>14.75</v>
      </c>
      <c r="H503" s="39">
        <f t="shared" si="177"/>
        <v>9694.73</v>
      </c>
    </row>
    <row r="504" spans="1:9" ht="47.25" outlineLevel="2" x14ac:dyDescent="0.25">
      <c r="A504" s="37" t="s">
        <v>1227</v>
      </c>
      <c r="B504" s="37" t="s">
        <v>1149</v>
      </c>
      <c r="C504" s="38" t="s">
        <v>1150</v>
      </c>
      <c r="D504" s="37" t="s">
        <v>85</v>
      </c>
      <c r="E504" s="179">
        <v>13.18</v>
      </c>
      <c r="F504" s="124">
        <v>9.76</v>
      </c>
      <c r="G504" s="73">
        <f t="shared" si="176"/>
        <v>12.36</v>
      </c>
      <c r="H504" s="39">
        <f t="shared" si="177"/>
        <v>162.9</v>
      </c>
    </row>
    <row r="505" spans="1:9" ht="47.25" outlineLevel="2" x14ac:dyDescent="0.25">
      <c r="A505" s="37" t="s">
        <v>1228</v>
      </c>
      <c r="B505" s="37" t="s">
        <v>1151</v>
      </c>
      <c r="C505" s="38" t="s">
        <v>1152</v>
      </c>
      <c r="D505" s="37" t="s">
        <v>85</v>
      </c>
      <c r="E505" s="179">
        <v>197.27</v>
      </c>
      <c r="F505" s="124">
        <v>7.98</v>
      </c>
      <c r="G505" s="73">
        <f t="shared" ref="G505" si="178">TRUNC(F505*(1+$E$2),2)</f>
        <v>10.11</v>
      </c>
      <c r="H505" s="39">
        <f t="shared" ref="H505" si="179">TRUNC((G505*E505),2)</f>
        <v>1994.39</v>
      </c>
    </row>
    <row r="506" spans="1:9" ht="47.25" outlineLevel="2" x14ac:dyDescent="0.25">
      <c r="A506" s="37" t="s">
        <v>1231</v>
      </c>
      <c r="B506" s="37" t="s">
        <v>1229</v>
      </c>
      <c r="C506" s="38" t="s">
        <v>1230</v>
      </c>
      <c r="D506" s="37" t="s">
        <v>85</v>
      </c>
      <c r="E506" s="179">
        <v>1091.3599999999999</v>
      </c>
      <c r="F506" s="124">
        <v>7.11</v>
      </c>
      <c r="G506" s="73">
        <f t="shared" si="176"/>
        <v>9.01</v>
      </c>
      <c r="H506" s="39">
        <f t="shared" si="177"/>
        <v>9833.15</v>
      </c>
    </row>
    <row r="507" spans="1:9" s="40" customFormat="1" outlineLevel="1" x14ac:dyDescent="0.25">
      <c r="A507" s="37"/>
      <c r="B507" s="67"/>
      <c r="C507" s="42" t="s">
        <v>12</v>
      </c>
      <c r="D507" s="67"/>
      <c r="E507" s="180"/>
      <c r="F507" s="43"/>
      <c r="G507" s="72"/>
      <c r="H507" s="44">
        <f>SUM(H501:H506)</f>
        <v>68137.290000000008</v>
      </c>
    </row>
    <row r="508" spans="1:9" outlineLevel="2" x14ac:dyDescent="0.25">
      <c r="A508" s="45" t="s">
        <v>1232</v>
      </c>
      <c r="B508" s="49"/>
      <c r="C508" s="50" t="s">
        <v>1170</v>
      </c>
      <c r="D508" s="49"/>
      <c r="E508" s="179"/>
      <c r="F508" s="51"/>
      <c r="G508" s="73"/>
      <c r="H508" s="39"/>
    </row>
    <row r="509" spans="1:9" ht="47.25" outlineLevel="2" x14ac:dyDescent="0.25">
      <c r="A509" s="37" t="s">
        <v>1233</v>
      </c>
      <c r="B509" s="37" t="s">
        <v>1153</v>
      </c>
      <c r="C509" s="38" t="s">
        <v>1154</v>
      </c>
      <c r="D509" s="37" t="s">
        <v>40</v>
      </c>
      <c r="E509" s="179">
        <v>154.4</v>
      </c>
      <c r="F509" s="124">
        <v>56.48</v>
      </c>
      <c r="G509" s="73">
        <f t="shared" ref="G509:G510" si="180">TRUNC(F509*(1+$E$2),2)</f>
        <v>71.569999999999993</v>
      </c>
      <c r="H509" s="39">
        <f t="shared" ref="H509:H510" si="181">TRUNC((G509*E509),2)</f>
        <v>11050.4</v>
      </c>
    </row>
    <row r="510" spans="1:9" ht="47.25" outlineLevel="2" x14ac:dyDescent="0.25">
      <c r="A510" s="37" t="s">
        <v>1234</v>
      </c>
      <c r="B510" s="37" t="s">
        <v>1146</v>
      </c>
      <c r="C510" s="38" t="s">
        <v>87</v>
      </c>
      <c r="D510" s="37" t="s">
        <v>10</v>
      </c>
      <c r="E510" s="179">
        <v>9.8000000000000007</v>
      </c>
      <c r="F510" s="124">
        <v>464.31</v>
      </c>
      <c r="G510" s="73">
        <f t="shared" si="180"/>
        <v>588.41999999999996</v>
      </c>
      <c r="H510" s="39">
        <f t="shared" si="181"/>
        <v>5766.51</v>
      </c>
    </row>
    <row r="511" spans="1:9" s="40" customFormat="1" outlineLevel="1" x14ac:dyDescent="0.25">
      <c r="A511" s="37"/>
      <c r="B511" s="67"/>
      <c r="C511" s="42" t="s">
        <v>12</v>
      </c>
      <c r="D511" s="67"/>
      <c r="E511" s="180"/>
      <c r="F511" s="43"/>
      <c r="G511" s="72"/>
      <c r="H511" s="44">
        <f>SUM(H509:H510)</f>
        <v>16816.91</v>
      </c>
    </row>
    <row r="512" spans="1:9" outlineLevel="2" x14ac:dyDescent="0.25">
      <c r="A512" s="45" t="s">
        <v>1235</v>
      </c>
      <c r="B512" s="49"/>
      <c r="C512" s="50" t="s">
        <v>1169</v>
      </c>
      <c r="D512" s="49"/>
      <c r="E512" s="179"/>
      <c r="F512" s="51"/>
      <c r="G512" s="73"/>
      <c r="H512" s="39"/>
    </row>
    <row r="513" spans="1:9" ht="78.75" outlineLevel="2" x14ac:dyDescent="0.25">
      <c r="A513" s="37" t="s">
        <v>1236</v>
      </c>
      <c r="B513" s="37" t="s">
        <v>1155</v>
      </c>
      <c r="C513" s="38" t="s">
        <v>1156</v>
      </c>
      <c r="D513" s="37" t="s">
        <v>40</v>
      </c>
      <c r="E513" s="179">
        <v>502.8</v>
      </c>
      <c r="F513" s="124">
        <v>96.29</v>
      </c>
      <c r="G513" s="73">
        <f t="shared" ref="G513:G518" si="182">TRUNC(F513*(1+$E$2),2)</f>
        <v>122.02</v>
      </c>
      <c r="H513" s="39">
        <f t="shared" ref="H513:H518" si="183">TRUNC((G513*E513),2)</f>
        <v>61351.65</v>
      </c>
    </row>
    <row r="514" spans="1:9" ht="63" outlineLevel="2" x14ac:dyDescent="0.25">
      <c r="A514" s="37" t="s">
        <v>1237</v>
      </c>
      <c r="B514" s="37" t="s">
        <v>1157</v>
      </c>
      <c r="C514" s="38" t="s">
        <v>86</v>
      </c>
      <c r="D514" s="37" t="s">
        <v>57</v>
      </c>
      <c r="E514" s="179">
        <v>34.700000000000003</v>
      </c>
      <c r="F514" s="124">
        <v>456.05</v>
      </c>
      <c r="G514" s="73">
        <f t="shared" si="182"/>
        <v>577.95000000000005</v>
      </c>
      <c r="H514" s="39">
        <f t="shared" si="183"/>
        <v>20054.86</v>
      </c>
      <c r="I514" s="40"/>
    </row>
    <row r="515" spans="1:9" ht="63" outlineLevel="2" x14ac:dyDescent="0.25">
      <c r="A515" s="37" t="s">
        <v>1238</v>
      </c>
      <c r="B515" s="37" t="s">
        <v>1158</v>
      </c>
      <c r="C515" s="38" t="s">
        <v>88</v>
      </c>
      <c r="D515" s="37" t="s">
        <v>85</v>
      </c>
      <c r="E515" s="179">
        <v>710.63</v>
      </c>
      <c r="F515" s="124">
        <v>11.69</v>
      </c>
      <c r="G515" s="73">
        <f t="shared" si="182"/>
        <v>14.81</v>
      </c>
      <c r="H515" s="39">
        <f t="shared" si="183"/>
        <v>10524.43</v>
      </c>
    </row>
    <row r="516" spans="1:9" ht="63" outlineLevel="2" x14ac:dyDescent="0.25">
      <c r="A516" s="37" t="s">
        <v>1239</v>
      </c>
      <c r="B516" s="37" t="s">
        <v>1160</v>
      </c>
      <c r="C516" s="38" t="s">
        <v>90</v>
      </c>
      <c r="D516" s="37" t="s">
        <v>85</v>
      </c>
      <c r="E516" s="179">
        <v>1581.81</v>
      </c>
      <c r="F516" s="124">
        <v>7.93</v>
      </c>
      <c r="G516" s="73">
        <f t="shared" si="182"/>
        <v>10.039999999999999</v>
      </c>
      <c r="H516" s="39">
        <f t="shared" si="183"/>
        <v>15881.37</v>
      </c>
    </row>
    <row r="517" spans="1:9" ht="63" outlineLevel="2" x14ac:dyDescent="0.25">
      <c r="A517" s="37" t="s">
        <v>1240</v>
      </c>
      <c r="B517" s="37" t="s">
        <v>1161</v>
      </c>
      <c r="C517" s="38" t="s">
        <v>1162</v>
      </c>
      <c r="D517" s="37" t="s">
        <v>85</v>
      </c>
      <c r="E517" s="179">
        <v>272.54000000000002</v>
      </c>
      <c r="F517" s="124">
        <v>7.01</v>
      </c>
      <c r="G517" s="73">
        <f t="shared" si="182"/>
        <v>8.8800000000000008</v>
      </c>
      <c r="H517" s="39">
        <f t="shared" si="183"/>
        <v>2420.15</v>
      </c>
    </row>
    <row r="518" spans="1:9" ht="63" outlineLevel="2" x14ac:dyDescent="0.25">
      <c r="A518" s="37" t="s">
        <v>1241</v>
      </c>
      <c r="B518" s="37" t="s">
        <v>1163</v>
      </c>
      <c r="C518" s="38" t="s">
        <v>1164</v>
      </c>
      <c r="D518" s="37" t="s">
        <v>85</v>
      </c>
      <c r="E518" s="179">
        <v>141.63</v>
      </c>
      <c r="F518" s="124">
        <v>6.44</v>
      </c>
      <c r="G518" s="73">
        <f t="shared" si="182"/>
        <v>8.16</v>
      </c>
      <c r="H518" s="39">
        <f t="shared" si="183"/>
        <v>1155.7</v>
      </c>
    </row>
    <row r="519" spans="1:9" s="40" customFormat="1" outlineLevel="1" x14ac:dyDescent="0.25">
      <c r="A519" s="37"/>
      <c r="B519" s="67"/>
      <c r="C519" s="42" t="s">
        <v>12</v>
      </c>
      <c r="D519" s="67"/>
      <c r="E519" s="180"/>
      <c r="F519" s="43"/>
      <c r="G519" s="72"/>
      <c r="H519" s="44">
        <f>SUM(H513:H518)</f>
        <v>111388.15999999999</v>
      </c>
    </row>
    <row r="520" spans="1:9" outlineLevel="2" x14ac:dyDescent="0.25">
      <c r="A520" s="45" t="s">
        <v>1242</v>
      </c>
      <c r="B520" s="49"/>
      <c r="C520" s="50" t="s">
        <v>1165</v>
      </c>
      <c r="D520" s="49"/>
      <c r="E520" s="179"/>
      <c r="F520" s="51"/>
      <c r="G520" s="73"/>
      <c r="H520" s="39"/>
    </row>
    <row r="521" spans="1:9" ht="63" outlineLevel="2" x14ac:dyDescent="0.25">
      <c r="A521" s="37" t="s">
        <v>1243</v>
      </c>
      <c r="B521" s="37" t="s">
        <v>1166</v>
      </c>
      <c r="C521" s="38" t="s">
        <v>1167</v>
      </c>
      <c r="D521" s="37" t="s">
        <v>40</v>
      </c>
      <c r="E521" s="179">
        <v>477.6</v>
      </c>
      <c r="F521" s="124">
        <v>91.21</v>
      </c>
      <c r="G521" s="73">
        <f t="shared" ref="G521:G526" si="184">TRUNC(F521*(1+$E$2),2)</f>
        <v>115.59</v>
      </c>
      <c r="H521" s="39">
        <f t="shared" ref="H521:H526" si="185">TRUNC((G521*E521),2)</f>
        <v>55205.78</v>
      </c>
    </row>
    <row r="522" spans="1:9" ht="63" outlineLevel="2" x14ac:dyDescent="0.25">
      <c r="A522" s="37" t="s">
        <v>1244</v>
      </c>
      <c r="B522" s="37" t="s">
        <v>1168</v>
      </c>
      <c r="C522" s="38" t="s">
        <v>91</v>
      </c>
      <c r="D522" s="37" t="s">
        <v>57</v>
      </c>
      <c r="E522" s="179">
        <v>32.200000000000003</v>
      </c>
      <c r="F522" s="124">
        <v>450.74</v>
      </c>
      <c r="G522" s="73">
        <f t="shared" si="184"/>
        <v>571.22</v>
      </c>
      <c r="H522" s="39">
        <f t="shared" si="185"/>
        <v>18393.28</v>
      </c>
      <c r="I522" s="40"/>
    </row>
    <row r="523" spans="1:9" ht="63" outlineLevel="2" x14ac:dyDescent="0.25">
      <c r="A523" s="37" t="s">
        <v>1245</v>
      </c>
      <c r="B523" s="37" t="s">
        <v>1158</v>
      </c>
      <c r="C523" s="38" t="s">
        <v>88</v>
      </c>
      <c r="D523" s="37" t="s">
        <v>85</v>
      </c>
      <c r="E523" s="179">
        <v>454.81</v>
      </c>
      <c r="F523" s="124">
        <v>11.69</v>
      </c>
      <c r="G523" s="73">
        <f t="shared" si="184"/>
        <v>14.81</v>
      </c>
      <c r="H523" s="39">
        <f t="shared" si="185"/>
        <v>6735.73</v>
      </c>
    </row>
    <row r="524" spans="1:9" ht="63" outlineLevel="2" x14ac:dyDescent="0.25">
      <c r="A524" s="37" t="s">
        <v>1246</v>
      </c>
      <c r="B524" s="37" t="s">
        <v>1159</v>
      </c>
      <c r="C524" s="38" t="s">
        <v>89</v>
      </c>
      <c r="D524" s="37" t="s">
        <v>85</v>
      </c>
      <c r="E524" s="179">
        <v>114.9</v>
      </c>
      <c r="F524" s="124">
        <v>10.16</v>
      </c>
      <c r="G524" s="73">
        <f t="shared" si="184"/>
        <v>12.87</v>
      </c>
      <c r="H524" s="39">
        <f t="shared" si="185"/>
        <v>1478.76</v>
      </c>
    </row>
    <row r="525" spans="1:9" ht="63" outlineLevel="2" x14ac:dyDescent="0.25">
      <c r="A525" s="37" t="s">
        <v>1247</v>
      </c>
      <c r="B525" s="37" t="s">
        <v>1160</v>
      </c>
      <c r="C525" s="38" t="s">
        <v>90</v>
      </c>
      <c r="D525" s="37" t="s">
        <v>85</v>
      </c>
      <c r="E525" s="179">
        <v>1688.36</v>
      </c>
      <c r="F525" s="124">
        <v>7.93</v>
      </c>
      <c r="G525" s="73">
        <f t="shared" si="184"/>
        <v>10.039999999999999</v>
      </c>
      <c r="H525" s="39">
        <f t="shared" si="185"/>
        <v>16951.13</v>
      </c>
    </row>
    <row r="526" spans="1:9" ht="63" outlineLevel="2" x14ac:dyDescent="0.25">
      <c r="A526" s="37" t="s">
        <v>1248</v>
      </c>
      <c r="B526" s="37" t="s">
        <v>1161</v>
      </c>
      <c r="C526" s="38" t="s">
        <v>1162</v>
      </c>
      <c r="D526" s="37" t="s">
        <v>85</v>
      </c>
      <c r="E526" s="179">
        <v>18.899999999999999</v>
      </c>
      <c r="F526" s="124">
        <v>7.01</v>
      </c>
      <c r="G526" s="73">
        <f t="shared" si="184"/>
        <v>8.8800000000000008</v>
      </c>
      <c r="H526" s="39">
        <f t="shared" si="185"/>
        <v>167.83</v>
      </c>
    </row>
    <row r="527" spans="1:9" s="40" customFormat="1" outlineLevel="1" x14ac:dyDescent="0.25">
      <c r="A527" s="37"/>
      <c r="B527" s="67"/>
      <c r="C527" s="42" t="s">
        <v>12</v>
      </c>
      <c r="D527" s="67"/>
      <c r="E527" s="180"/>
      <c r="F527" s="43"/>
      <c r="G527" s="72"/>
      <c r="H527" s="44">
        <f>SUM(H521:H526)</f>
        <v>98932.51</v>
      </c>
    </row>
    <row r="528" spans="1:9" outlineLevel="2" x14ac:dyDescent="0.25">
      <c r="A528" s="45" t="s">
        <v>1249</v>
      </c>
      <c r="B528" s="49"/>
      <c r="C528" s="50" t="s">
        <v>1171</v>
      </c>
      <c r="D528" s="49"/>
      <c r="E528" s="179"/>
      <c r="F528" s="51"/>
      <c r="G528" s="73"/>
      <c r="H528" s="39"/>
    </row>
    <row r="529" spans="1:9" outlineLevel="2" x14ac:dyDescent="0.25">
      <c r="A529" s="37" t="s">
        <v>1250</v>
      </c>
      <c r="B529" s="37" t="s">
        <v>1172</v>
      </c>
      <c r="C529" s="38" t="s">
        <v>1173</v>
      </c>
      <c r="D529" s="37" t="s">
        <v>85</v>
      </c>
      <c r="E529" s="179">
        <v>5775</v>
      </c>
      <c r="F529" s="124">
        <v>6.49</v>
      </c>
      <c r="G529" s="73">
        <f t="shared" ref="G529:G530" si="186">TRUNC(F529*(1+$E$2),2)</f>
        <v>8.2200000000000006</v>
      </c>
      <c r="H529" s="39">
        <f t="shared" ref="H529:H530" si="187">TRUNC((G529*E529),2)</f>
        <v>47470.5</v>
      </c>
    </row>
    <row r="530" spans="1:9" outlineLevel="2" x14ac:dyDescent="0.25">
      <c r="A530" s="37" t="s">
        <v>1251</v>
      </c>
      <c r="B530" s="37" t="s">
        <v>1174</v>
      </c>
      <c r="C530" s="38" t="s">
        <v>1175</v>
      </c>
      <c r="D530" s="37" t="s">
        <v>85</v>
      </c>
      <c r="E530" s="179">
        <v>5775</v>
      </c>
      <c r="F530" s="124">
        <v>2.4700000000000002</v>
      </c>
      <c r="G530" s="73">
        <f t="shared" si="186"/>
        <v>3.13</v>
      </c>
      <c r="H530" s="39">
        <f t="shared" si="187"/>
        <v>18075.75</v>
      </c>
      <c r="I530" s="40"/>
    </row>
    <row r="531" spans="1:9" s="40" customFormat="1" outlineLevel="1" x14ac:dyDescent="0.25">
      <c r="A531" s="37"/>
      <c r="B531" s="67"/>
      <c r="C531" s="42" t="s">
        <v>12</v>
      </c>
      <c r="D531" s="67"/>
      <c r="E531" s="180"/>
      <c r="F531" s="43"/>
      <c r="G531" s="72"/>
      <c r="H531" s="44">
        <f>SUM(H529:H530)</f>
        <v>65546.25</v>
      </c>
    </row>
    <row r="532" spans="1:9" outlineLevel="2" x14ac:dyDescent="0.25">
      <c r="A532" s="45" t="s">
        <v>1252</v>
      </c>
      <c r="B532" s="49"/>
      <c r="C532" s="50" t="s">
        <v>1180</v>
      </c>
      <c r="D532" s="49"/>
      <c r="E532" s="179"/>
      <c r="F532" s="51"/>
      <c r="G532" s="73"/>
      <c r="H532" s="39"/>
    </row>
    <row r="533" spans="1:9" ht="47.25" outlineLevel="2" x14ac:dyDescent="0.25">
      <c r="A533" s="37" t="s">
        <v>1253</v>
      </c>
      <c r="B533" s="37" t="s">
        <v>1181</v>
      </c>
      <c r="C533" s="38" t="s">
        <v>1182</v>
      </c>
      <c r="D533" s="37" t="s">
        <v>36</v>
      </c>
      <c r="E533" s="179">
        <f>114*15</f>
        <v>1710</v>
      </c>
      <c r="F533" s="124">
        <v>97.05</v>
      </c>
      <c r="G533" s="73">
        <f t="shared" ref="G533" si="188">TRUNC(F533*(1+$E$2),2)</f>
        <v>122.99</v>
      </c>
      <c r="H533" s="39">
        <f t="shared" ref="H533" si="189">TRUNC((G533*E533),2)</f>
        <v>210312.9</v>
      </c>
    </row>
    <row r="534" spans="1:9" s="40" customFormat="1" outlineLevel="1" x14ac:dyDescent="0.25">
      <c r="A534" s="37"/>
      <c r="B534" s="67"/>
      <c r="C534" s="42" t="s">
        <v>12</v>
      </c>
      <c r="D534" s="67"/>
      <c r="E534" s="180"/>
      <c r="F534" s="43"/>
      <c r="G534" s="72"/>
      <c r="H534" s="44">
        <f>SUM(H533:H533)</f>
        <v>210312.9</v>
      </c>
    </row>
    <row r="535" spans="1:9" outlineLevel="2" x14ac:dyDescent="0.25">
      <c r="A535" s="45" t="s">
        <v>1277</v>
      </c>
      <c r="B535" s="49"/>
      <c r="C535" s="50" t="s">
        <v>1255</v>
      </c>
      <c r="D535" s="49"/>
      <c r="E535" s="179"/>
      <c r="F535" s="51"/>
      <c r="G535" s="73"/>
      <c r="H535" s="39"/>
    </row>
    <row r="536" spans="1:9" ht="78.75" outlineLevel="2" x14ac:dyDescent="0.25">
      <c r="A536" s="37" t="s">
        <v>1278</v>
      </c>
      <c r="B536" s="37" t="s">
        <v>1256</v>
      </c>
      <c r="C536" s="38" t="s">
        <v>1257</v>
      </c>
      <c r="D536" s="37" t="s">
        <v>40</v>
      </c>
      <c r="E536" s="179">
        <v>150.69999999999999</v>
      </c>
      <c r="F536" s="124">
        <v>88.94</v>
      </c>
      <c r="G536" s="73">
        <f t="shared" ref="G536:G541" si="190">TRUNC(F536*(1+$E$2),2)</f>
        <v>112.71</v>
      </c>
      <c r="H536" s="39">
        <f t="shared" ref="H536:H541" si="191">TRUNC((G536*E536),2)</f>
        <v>16985.39</v>
      </c>
    </row>
    <row r="537" spans="1:9" ht="47.25" outlineLevel="2" x14ac:dyDescent="0.25">
      <c r="A537" s="37" t="s">
        <v>1279</v>
      </c>
      <c r="B537" s="37" t="s">
        <v>1258</v>
      </c>
      <c r="C537" s="38" t="s">
        <v>1259</v>
      </c>
      <c r="D537" s="37" t="s">
        <v>57</v>
      </c>
      <c r="E537" s="179">
        <v>19.600000000000001</v>
      </c>
      <c r="F537" s="124">
        <v>465.64</v>
      </c>
      <c r="G537" s="73">
        <f t="shared" si="190"/>
        <v>590.1</v>
      </c>
      <c r="H537" s="39">
        <f t="shared" si="191"/>
        <v>11565.96</v>
      </c>
      <c r="I537" s="40"/>
    </row>
    <row r="538" spans="1:9" ht="47.25" outlineLevel="2" x14ac:dyDescent="0.25">
      <c r="A538" s="37" t="s">
        <v>1280</v>
      </c>
      <c r="B538" s="37" t="s">
        <v>1260</v>
      </c>
      <c r="C538" s="38" t="s">
        <v>1261</v>
      </c>
      <c r="D538" s="37" t="s">
        <v>85</v>
      </c>
      <c r="E538" s="179">
        <v>260.81</v>
      </c>
      <c r="F538" s="124">
        <v>7.5</v>
      </c>
      <c r="G538" s="73">
        <f t="shared" ref="G538:G539" si="192">TRUNC(F538*(1+$E$2),2)</f>
        <v>9.5</v>
      </c>
      <c r="H538" s="39">
        <f t="shared" ref="H538:H539" si="193">TRUNC((G538*E538),2)</f>
        <v>2477.69</v>
      </c>
    </row>
    <row r="539" spans="1:9" ht="47.25" outlineLevel="2" x14ac:dyDescent="0.25">
      <c r="A539" s="37" t="s">
        <v>1281</v>
      </c>
      <c r="B539" s="37" t="s">
        <v>1262</v>
      </c>
      <c r="C539" s="38" t="s">
        <v>1263</v>
      </c>
      <c r="D539" s="37" t="s">
        <v>85</v>
      </c>
      <c r="E539" s="179">
        <v>31.45</v>
      </c>
      <c r="F539" s="124">
        <v>7.51</v>
      </c>
      <c r="G539" s="73">
        <f t="shared" si="192"/>
        <v>9.51</v>
      </c>
      <c r="H539" s="39">
        <f t="shared" si="193"/>
        <v>299.08</v>
      </c>
    </row>
    <row r="540" spans="1:9" ht="47.25" outlineLevel="2" x14ac:dyDescent="0.25">
      <c r="A540" s="37" t="s">
        <v>1282</v>
      </c>
      <c r="B540" s="37" t="s">
        <v>1264</v>
      </c>
      <c r="C540" s="38" t="s">
        <v>1265</v>
      </c>
      <c r="D540" s="37" t="s">
        <v>85</v>
      </c>
      <c r="E540" s="179">
        <v>1646.18</v>
      </c>
      <c r="F540" s="124">
        <v>6.51</v>
      </c>
      <c r="G540" s="73">
        <f t="shared" si="190"/>
        <v>8.25</v>
      </c>
      <c r="H540" s="39">
        <f t="shared" si="191"/>
        <v>13580.98</v>
      </c>
    </row>
    <row r="541" spans="1:9" ht="47.25" outlineLevel="2" x14ac:dyDescent="0.25">
      <c r="A541" s="37" t="s">
        <v>1283</v>
      </c>
      <c r="B541" s="37" t="s">
        <v>1266</v>
      </c>
      <c r="C541" s="38" t="s">
        <v>1267</v>
      </c>
      <c r="D541" s="37" t="s">
        <v>85</v>
      </c>
      <c r="E541" s="179">
        <v>219.45</v>
      </c>
      <c r="F541" s="124">
        <v>6.01</v>
      </c>
      <c r="G541" s="73">
        <f t="shared" si="190"/>
        <v>7.61</v>
      </c>
      <c r="H541" s="39">
        <f t="shared" si="191"/>
        <v>1670.01</v>
      </c>
    </row>
    <row r="542" spans="1:9" s="40" customFormat="1" outlineLevel="1" x14ac:dyDescent="0.25">
      <c r="A542" s="37"/>
      <c r="B542" s="67"/>
      <c r="C542" s="42" t="s">
        <v>12</v>
      </c>
      <c r="D542" s="67"/>
      <c r="E542" s="180"/>
      <c r="F542" s="43"/>
      <c r="G542" s="72"/>
      <c r="H542" s="44">
        <f>SUM(H536:H541)</f>
        <v>46579.11</v>
      </c>
    </row>
    <row r="543" spans="1:9" ht="15.75" customHeight="1" x14ac:dyDescent="0.25">
      <c r="A543" s="192"/>
      <c r="B543" s="192"/>
      <c r="C543" s="293" t="s">
        <v>1254</v>
      </c>
      <c r="D543" s="293"/>
      <c r="E543" s="293"/>
      <c r="F543" s="293"/>
      <c r="G543" s="112"/>
      <c r="H543" s="113">
        <f>H499+H507+H511+H519+H527+H531+H534+H542</f>
        <v>639675.86</v>
      </c>
    </row>
    <row r="544" spans="1:9" x14ac:dyDescent="0.25">
      <c r="A544" s="114"/>
      <c r="B544" s="127"/>
      <c r="C544" s="110" t="s">
        <v>20</v>
      </c>
      <c r="D544" s="127"/>
      <c r="E544" s="178"/>
      <c r="F544" s="111"/>
      <c r="G544" s="112"/>
      <c r="H544" s="113">
        <f>H11+H26+H171+H234+H265+H372+H441+H489+H543</f>
        <v>9234332.8300000001</v>
      </c>
    </row>
    <row r="545" spans="1:8" x14ac:dyDescent="0.25">
      <c r="A545" s="297" t="s">
        <v>2292</v>
      </c>
      <c r="B545" s="298"/>
      <c r="C545" s="298"/>
      <c r="D545" s="298"/>
      <c r="E545" s="298"/>
      <c r="F545" s="298"/>
      <c r="G545" s="298"/>
      <c r="H545" s="298"/>
    </row>
    <row r="548" spans="1:8" x14ac:dyDescent="0.25">
      <c r="A548" s="40"/>
      <c r="B548" s="40"/>
      <c r="C548" s="83"/>
      <c r="D548" s="40"/>
      <c r="E548" s="188"/>
      <c r="F548" s="40"/>
      <c r="G548" s="97"/>
      <c r="H548" s="40"/>
    </row>
  </sheetData>
  <mergeCells count="21">
    <mergeCell ref="B1:H1"/>
    <mergeCell ref="A5:H5"/>
    <mergeCell ref="A545:H545"/>
    <mergeCell ref="A172:H172"/>
    <mergeCell ref="A7:H7"/>
    <mergeCell ref="A266:H266"/>
    <mergeCell ref="C234:F234"/>
    <mergeCell ref="C372:F372"/>
    <mergeCell ref="C171:F171"/>
    <mergeCell ref="A27:H27"/>
    <mergeCell ref="C26:F26"/>
    <mergeCell ref="A12:H12"/>
    <mergeCell ref="C11:F11"/>
    <mergeCell ref="A235:H235"/>
    <mergeCell ref="C265:F265"/>
    <mergeCell ref="A490:H490"/>
    <mergeCell ref="C543:F543"/>
    <mergeCell ref="A373:H373"/>
    <mergeCell ref="C441:F441"/>
    <mergeCell ref="A442:H442"/>
    <mergeCell ref="C489:F489"/>
  </mergeCells>
  <pageMargins left="0.511811024" right="0.511811024" top="1" bottom="1.0729166666666667" header="0.31496062000000002" footer="0.31496062000000002"/>
  <pageSetup paperSize="9" scale="55" orientation="portrait" r:id="rId1"/>
  <headerFooter>
    <oddFooter>&amp;C&amp;9&amp;K00-016&amp;P / &amp;N&amp;R&amp;7&amp;K00-015PLANILHA ORÇAMENTÁRIA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view="pageLayout" topLeftCell="A10" zoomScaleNormal="100" zoomScaleSheetLayoutView="100" workbookViewId="0">
      <selection activeCell="A36" sqref="A36"/>
    </sheetView>
  </sheetViews>
  <sheetFormatPr defaultRowHeight="12.75" x14ac:dyDescent="0.2"/>
  <cols>
    <col min="1" max="1" width="36.140625" style="104" customWidth="1"/>
    <col min="2" max="2" width="26.5703125" style="104" customWidth="1"/>
    <col min="3" max="3" width="15.28515625" style="104" customWidth="1"/>
    <col min="4" max="256" width="9.140625" style="104"/>
    <col min="257" max="257" width="36.140625" style="104" customWidth="1"/>
    <col min="258" max="258" width="26.5703125" style="104" customWidth="1"/>
    <col min="259" max="259" width="15.28515625" style="104" customWidth="1"/>
    <col min="260" max="512" width="9.140625" style="104"/>
    <col min="513" max="513" width="36.140625" style="104" customWidth="1"/>
    <col min="514" max="514" width="26.5703125" style="104" customWidth="1"/>
    <col min="515" max="515" width="15.28515625" style="104" customWidth="1"/>
    <col min="516" max="768" width="9.140625" style="104"/>
    <col min="769" max="769" width="36.140625" style="104" customWidth="1"/>
    <col min="770" max="770" width="26.5703125" style="104" customWidth="1"/>
    <col min="771" max="771" width="15.28515625" style="104" customWidth="1"/>
    <col min="772" max="1024" width="9.140625" style="104"/>
    <col min="1025" max="1025" width="36.140625" style="104" customWidth="1"/>
    <col min="1026" max="1026" width="26.5703125" style="104" customWidth="1"/>
    <col min="1027" max="1027" width="15.28515625" style="104" customWidth="1"/>
    <col min="1028" max="1280" width="9.140625" style="104"/>
    <col min="1281" max="1281" width="36.140625" style="104" customWidth="1"/>
    <col min="1282" max="1282" width="26.5703125" style="104" customWidth="1"/>
    <col min="1283" max="1283" width="15.28515625" style="104" customWidth="1"/>
    <col min="1284" max="1536" width="9.140625" style="104"/>
    <col min="1537" max="1537" width="36.140625" style="104" customWidth="1"/>
    <col min="1538" max="1538" width="26.5703125" style="104" customWidth="1"/>
    <col min="1539" max="1539" width="15.28515625" style="104" customWidth="1"/>
    <col min="1540" max="1792" width="9.140625" style="104"/>
    <col min="1793" max="1793" width="36.140625" style="104" customWidth="1"/>
    <col min="1794" max="1794" width="26.5703125" style="104" customWidth="1"/>
    <col min="1795" max="1795" width="15.28515625" style="104" customWidth="1"/>
    <col min="1796" max="2048" width="9.140625" style="104"/>
    <col min="2049" max="2049" width="36.140625" style="104" customWidth="1"/>
    <col min="2050" max="2050" width="26.5703125" style="104" customWidth="1"/>
    <col min="2051" max="2051" width="15.28515625" style="104" customWidth="1"/>
    <col min="2052" max="2304" width="9.140625" style="104"/>
    <col min="2305" max="2305" width="36.140625" style="104" customWidth="1"/>
    <col min="2306" max="2306" width="26.5703125" style="104" customWidth="1"/>
    <col min="2307" max="2307" width="15.28515625" style="104" customWidth="1"/>
    <col min="2308" max="2560" width="9.140625" style="104"/>
    <col min="2561" max="2561" width="36.140625" style="104" customWidth="1"/>
    <col min="2562" max="2562" width="26.5703125" style="104" customWidth="1"/>
    <col min="2563" max="2563" width="15.28515625" style="104" customWidth="1"/>
    <col min="2564" max="2816" width="9.140625" style="104"/>
    <col min="2817" max="2817" width="36.140625" style="104" customWidth="1"/>
    <col min="2818" max="2818" width="26.5703125" style="104" customWidth="1"/>
    <col min="2819" max="2819" width="15.28515625" style="104" customWidth="1"/>
    <col min="2820" max="3072" width="9.140625" style="104"/>
    <col min="3073" max="3073" width="36.140625" style="104" customWidth="1"/>
    <col min="3074" max="3074" width="26.5703125" style="104" customWidth="1"/>
    <col min="3075" max="3075" width="15.28515625" style="104" customWidth="1"/>
    <col min="3076" max="3328" width="9.140625" style="104"/>
    <col min="3329" max="3329" width="36.140625" style="104" customWidth="1"/>
    <col min="3330" max="3330" width="26.5703125" style="104" customWidth="1"/>
    <col min="3331" max="3331" width="15.28515625" style="104" customWidth="1"/>
    <col min="3332" max="3584" width="9.140625" style="104"/>
    <col min="3585" max="3585" width="36.140625" style="104" customWidth="1"/>
    <col min="3586" max="3586" width="26.5703125" style="104" customWidth="1"/>
    <col min="3587" max="3587" width="15.28515625" style="104" customWidth="1"/>
    <col min="3588" max="3840" width="9.140625" style="104"/>
    <col min="3841" max="3841" width="36.140625" style="104" customWidth="1"/>
    <col min="3842" max="3842" width="26.5703125" style="104" customWidth="1"/>
    <col min="3843" max="3843" width="15.28515625" style="104" customWidth="1"/>
    <col min="3844" max="4096" width="9.140625" style="104"/>
    <col min="4097" max="4097" width="36.140625" style="104" customWidth="1"/>
    <col min="4098" max="4098" width="26.5703125" style="104" customWidth="1"/>
    <col min="4099" max="4099" width="15.28515625" style="104" customWidth="1"/>
    <col min="4100" max="4352" width="9.140625" style="104"/>
    <col min="4353" max="4353" width="36.140625" style="104" customWidth="1"/>
    <col min="4354" max="4354" width="26.5703125" style="104" customWidth="1"/>
    <col min="4355" max="4355" width="15.28515625" style="104" customWidth="1"/>
    <col min="4356" max="4608" width="9.140625" style="104"/>
    <col min="4609" max="4609" width="36.140625" style="104" customWidth="1"/>
    <col min="4610" max="4610" width="26.5703125" style="104" customWidth="1"/>
    <col min="4611" max="4611" width="15.28515625" style="104" customWidth="1"/>
    <col min="4612" max="4864" width="9.140625" style="104"/>
    <col min="4865" max="4865" width="36.140625" style="104" customWidth="1"/>
    <col min="4866" max="4866" width="26.5703125" style="104" customWidth="1"/>
    <col min="4867" max="4867" width="15.28515625" style="104" customWidth="1"/>
    <col min="4868" max="5120" width="9.140625" style="104"/>
    <col min="5121" max="5121" width="36.140625" style="104" customWidth="1"/>
    <col min="5122" max="5122" width="26.5703125" style="104" customWidth="1"/>
    <col min="5123" max="5123" width="15.28515625" style="104" customWidth="1"/>
    <col min="5124" max="5376" width="9.140625" style="104"/>
    <col min="5377" max="5377" width="36.140625" style="104" customWidth="1"/>
    <col min="5378" max="5378" width="26.5703125" style="104" customWidth="1"/>
    <col min="5379" max="5379" width="15.28515625" style="104" customWidth="1"/>
    <col min="5380" max="5632" width="9.140625" style="104"/>
    <col min="5633" max="5633" width="36.140625" style="104" customWidth="1"/>
    <col min="5634" max="5634" width="26.5703125" style="104" customWidth="1"/>
    <col min="5635" max="5635" width="15.28515625" style="104" customWidth="1"/>
    <col min="5636" max="5888" width="9.140625" style="104"/>
    <col min="5889" max="5889" width="36.140625" style="104" customWidth="1"/>
    <col min="5890" max="5890" width="26.5703125" style="104" customWidth="1"/>
    <col min="5891" max="5891" width="15.28515625" style="104" customWidth="1"/>
    <col min="5892" max="6144" width="9.140625" style="104"/>
    <col min="6145" max="6145" width="36.140625" style="104" customWidth="1"/>
    <col min="6146" max="6146" width="26.5703125" style="104" customWidth="1"/>
    <col min="6147" max="6147" width="15.28515625" style="104" customWidth="1"/>
    <col min="6148" max="6400" width="9.140625" style="104"/>
    <col min="6401" max="6401" width="36.140625" style="104" customWidth="1"/>
    <col min="6402" max="6402" width="26.5703125" style="104" customWidth="1"/>
    <col min="6403" max="6403" width="15.28515625" style="104" customWidth="1"/>
    <col min="6404" max="6656" width="9.140625" style="104"/>
    <col min="6657" max="6657" width="36.140625" style="104" customWidth="1"/>
    <col min="6658" max="6658" width="26.5703125" style="104" customWidth="1"/>
    <col min="6659" max="6659" width="15.28515625" style="104" customWidth="1"/>
    <col min="6660" max="6912" width="9.140625" style="104"/>
    <col min="6913" max="6913" width="36.140625" style="104" customWidth="1"/>
    <col min="6914" max="6914" width="26.5703125" style="104" customWidth="1"/>
    <col min="6915" max="6915" width="15.28515625" style="104" customWidth="1"/>
    <col min="6916" max="7168" width="9.140625" style="104"/>
    <col min="7169" max="7169" width="36.140625" style="104" customWidth="1"/>
    <col min="7170" max="7170" width="26.5703125" style="104" customWidth="1"/>
    <col min="7171" max="7171" width="15.28515625" style="104" customWidth="1"/>
    <col min="7172" max="7424" width="9.140625" style="104"/>
    <col min="7425" max="7425" width="36.140625" style="104" customWidth="1"/>
    <col min="7426" max="7426" width="26.5703125" style="104" customWidth="1"/>
    <col min="7427" max="7427" width="15.28515625" style="104" customWidth="1"/>
    <col min="7428" max="7680" width="9.140625" style="104"/>
    <col min="7681" max="7681" width="36.140625" style="104" customWidth="1"/>
    <col min="7682" max="7682" width="26.5703125" style="104" customWidth="1"/>
    <col min="7683" max="7683" width="15.28515625" style="104" customWidth="1"/>
    <col min="7684" max="7936" width="9.140625" style="104"/>
    <col min="7937" max="7937" width="36.140625" style="104" customWidth="1"/>
    <col min="7938" max="7938" width="26.5703125" style="104" customWidth="1"/>
    <col min="7939" max="7939" width="15.28515625" style="104" customWidth="1"/>
    <col min="7940" max="8192" width="9.140625" style="104"/>
    <col min="8193" max="8193" width="36.140625" style="104" customWidth="1"/>
    <col min="8194" max="8194" width="26.5703125" style="104" customWidth="1"/>
    <col min="8195" max="8195" width="15.28515625" style="104" customWidth="1"/>
    <col min="8196" max="8448" width="9.140625" style="104"/>
    <col min="8449" max="8449" width="36.140625" style="104" customWidth="1"/>
    <col min="8450" max="8450" width="26.5703125" style="104" customWidth="1"/>
    <col min="8451" max="8451" width="15.28515625" style="104" customWidth="1"/>
    <col min="8452" max="8704" width="9.140625" style="104"/>
    <col min="8705" max="8705" width="36.140625" style="104" customWidth="1"/>
    <col min="8706" max="8706" width="26.5703125" style="104" customWidth="1"/>
    <col min="8707" max="8707" width="15.28515625" style="104" customWidth="1"/>
    <col min="8708" max="8960" width="9.140625" style="104"/>
    <col min="8961" max="8961" width="36.140625" style="104" customWidth="1"/>
    <col min="8962" max="8962" width="26.5703125" style="104" customWidth="1"/>
    <col min="8963" max="8963" width="15.28515625" style="104" customWidth="1"/>
    <col min="8964" max="9216" width="9.140625" style="104"/>
    <col min="9217" max="9217" width="36.140625" style="104" customWidth="1"/>
    <col min="9218" max="9218" width="26.5703125" style="104" customWidth="1"/>
    <col min="9219" max="9219" width="15.28515625" style="104" customWidth="1"/>
    <col min="9220" max="9472" width="9.140625" style="104"/>
    <col min="9473" max="9473" width="36.140625" style="104" customWidth="1"/>
    <col min="9474" max="9474" width="26.5703125" style="104" customWidth="1"/>
    <col min="9475" max="9475" width="15.28515625" style="104" customWidth="1"/>
    <col min="9476" max="9728" width="9.140625" style="104"/>
    <col min="9729" max="9729" width="36.140625" style="104" customWidth="1"/>
    <col min="9730" max="9730" width="26.5703125" style="104" customWidth="1"/>
    <col min="9731" max="9731" width="15.28515625" style="104" customWidth="1"/>
    <col min="9732" max="9984" width="9.140625" style="104"/>
    <col min="9985" max="9985" width="36.140625" style="104" customWidth="1"/>
    <col min="9986" max="9986" width="26.5703125" style="104" customWidth="1"/>
    <col min="9987" max="9987" width="15.28515625" style="104" customWidth="1"/>
    <col min="9988" max="10240" width="9.140625" style="104"/>
    <col min="10241" max="10241" width="36.140625" style="104" customWidth="1"/>
    <col min="10242" max="10242" width="26.5703125" style="104" customWidth="1"/>
    <col min="10243" max="10243" width="15.28515625" style="104" customWidth="1"/>
    <col min="10244" max="10496" width="9.140625" style="104"/>
    <col min="10497" max="10497" width="36.140625" style="104" customWidth="1"/>
    <col min="10498" max="10498" width="26.5703125" style="104" customWidth="1"/>
    <col min="10499" max="10499" width="15.28515625" style="104" customWidth="1"/>
    <col min="10500" max="10752" width="9.140625" style="104"/>
    <col min="10753" max="10753" width="36.140625" style="104" customWidth="1"/>
    <col min="10754" max="10754" width="26.5703125" style="104" customWidth="1"/>
    <col min="10755" max="10755" width="15.28515625" style="104" customWidth="1"/>
    <col min="10756" max="11008" width="9.140625" style="104"/>
    <col min="11009" max="11009" width="36.140625" style="104" customWidth="1"/>
    <col min="11010" max="11010" width="26.5703125" style="104" customWidth="1"/>
    <col min="11011" max="11011" width="15.28515625" style="104" customWidth="1"/>
    <col min="11012" max="11264" width="9.140625" style="104"/>
    <col min="11265" max="11265" width="36.140625" style="104" customWidth="1"/>
    <col min="11266" max="11266" width="26.5703125" style="104" customWidth="1"/>
    <col min="11267" max="11267" width="15.28515625" style="104" customWidth="1"/>
    <col min="11268" max="11520" width="9.140625" style="104"/>
    <col min="11521" max="11521" width="36.140625" style="104" customWidth="1"/>
    <col min="11522" max="11522" width="26.5703125" style="104" customWidth="1"/>
    <col min="11523" max="11523" width="15.28515625" style="104" customWidth="1"/>
    <col min="11524" max="11776" width="9.140625" style="104"/>
    <col min="11777" max="11777" width="36.140625" style="104" customWidth="1"/>
    <col min="11778" max="11778" width="26.5703125" style="104" customWidth="1"/>
    <col min="11779" max="11779" width="15.28515625" style="104" customWidth="1"/>
    <col min="11780" max="12032" width="9.140625" style="104"/>
    <col min="12033" max="12033" width="36.140625" style="104" customWidth="1"/>
    <col min="12034" max="12034" width="26.5703125" style="104" customWidth="1"/>
    <col min="12035" max="12035" width="15.28515625" style="104" customWidth="1"/>
    <col min="12036" max="12288" width="9.140625" style="104"/>
    <col min="12289" max="12289" width="36.140625" style="104" customWidth="1"/>
    <col min="12290" max="12290" width="26.5703125" style="104" customWidth="1"/>
    <col min="12291" max="12291" width="15.28515625" style="104" customWidth="1"/>
    <col min="12292" max="12544" width="9.140625" style="104"/>
    <col min="12545" max="12545" width="36.140625" style="104" customWidth="1"/>
    <col min="12546" max="12546" width="26.5703125" style="104" customWidth="1"/>
    <col min="12547" max="12547" width="15.28515625" style="104" customWidth="1"/>
    <col min="12548" max="12800" width="9.140625" style="104"/>
    <col min="12801" max="12801" width="36.140625" style="104" customWidth="1"/>
    <col min="12802" max="12802" width="26.5703125" style="104" customWidth="1"/>
    <col min="12803" max="12803" width="15.28515625" style="104" customWidth="1"/>
    <col min="12804" max="13056" width="9.140625" style="104"/>
    <col min="13057" max="13057" width="36.140625" style="104" customWidth="1"/>
    <col min="13058" max="13058" width="26.5703125" style="104" customWidth="1"/>
    <col min="13059" max="13059" width="15.28515625" style="104" customWidth="1"/>
    <col min="13060" max="13312" width="9.140625" style="104"/>
    <col min="13313" max="13313" width="36.140625" style="104" customWidth="1"/>
    <col min="13314" max="13314" width="26.5703125" style="104" customWidth="1"/>
    <col min="13315" max="13315" width="15.28515625" style="104" customWidth="1"/>
    <col min="13316" max="13568" width="9.140625" style="104"/>
    <col min="13569" max="13569" width="36.140625" style="104" customWidth="1"/>
    <col min="13570" max="13570" width="26.5703125" style="104" customWidth="1"/>
    <col min="13571" max="13571" width="15.28515625" style="104" customWidth="1"/>
    <col min="13572" max="13824" width="9.140625" style="104"/>
    <col min="13825" max="13825" width="36.140625" style="104" customWidth="1"/>
    <col min="13826" max="13826" width="26.5703125" style="104" customWidth="1"/>
    <col min="13827" max="13827" width="15.28515625" style="104" customWidth="1"/>
    <col min="13828" max="14080" width="9.140625" style="104"/>
    <col min="14081" max="14081" width="36.140625" style="104" customWidth="1"/>
    <col min="14082" max="14082" width="26.5703125" style="104" customWidth="1"/>
    <col min="14083" max="14083" width="15.28515625" style="104" customWidth="1"/>
    <col min="14084" max="14336" width="9.140625" style="104"/>
    <col min="14337" max="14337" width="36.140625" style="104" customWidth="1"/>
    <col min="14338" max="14338" width="26.5703125" style="104" customWidth="1"/>
    <col min="14339" max="14339" width="15.28515625" style="104" customWidth="1"/>
    <col min="14340" max="14592" width="9.140625" style="104"/>
    <col min="14593" max="14593" width="36.140625" style="104" customWidth="1"/>
    <col min="14594" max="14594" width="26.5703125" style="104" customWidth="1"/>
    <col min="14595" max="14595" width="15.28515625" style="104" customWidth="1"/>
    <col min="14596" max="14848" width="9.140625" style="104"/>
    <col min="14849" max="14849" width="36.140625" style="104" customWidth="1"/>
    <col min="14850" max="14850" width="26.5703125" style="104" customWidth="1"/>
    <col min="14851" max="14851" width="15.28515625" style="104" customWidth="1"/>
    <col min="14852" max="15104" width="9.140625" style="104"/>
    <col min="15105" max="15105" width="36.140625" style="104" customWidth="1"/>
    <col min="15106" max="15106" width="26.5703125" style="104" customWidth="1"/>
    <col min="15107" max="15107" width="15.28515625" style="104" customWidth="1"/>
    <col min="15108" max="15360" width="9.140625" style="104"/>
    <col min="15361" max="15361" width="36.140625" style="104" customWidth="1"/>
    <col min="15362" max="15362" width="26.5703125" style="104" customWidth="1"/>
    <col min="15363" max="15363" width="15.28515625" style="104" customWidth="1"/>
    <col min="15364" max="15616" width="9.140625" style="104"/>
    <col min="15617" max="15617" width="36.140625" style="104" customWidth="1"/>
    <col min="15618" max="15618" width="26.5703125" style="104" customWidth="1"/>
    <col min="15619" max="15619" width="15.28515625" style="104" customWidth="1"/>
    <col min="15620" max="15872" width="9.140625" style="104"/>
    <col min="15873" max="15873" width="36.140625" style="104" customWidth="1"/>
    <col min="15874" max="15874" width="26.5703125" style="104" customWidth="1"/>
    <col min="15875" max="15875" width="15.28515625" style="104" customWidth="1"/>
    <col min="15876" max="16128" width="9.140625" style="104"/>
    <col min="16129" max="16129" width="36.140625" style="104" customWidth="1"/>
    <col min="16130" max="16130" width="26.5703125" style="104" customWidth="1"/>
    <col min="16131" max="16131" width="15.28515625" style="104" customWidth="1"/>
    <col min="16132" max="16384" width="9.140625" style="104"/>
  </cols>
  <sheetData>
    <row r="1" spans="1:3" ht="15.75" thickBot="1" x14ac:dyDescent="0.3">
      <c r="A1" s="307" t="s">
        <v>100</v>
      </c>
      <c r="B1" s="308"/>
      <c r="C1" s="309"/>
    </row>
    <row r="2" spans="1:3" ht="15" x14ac:dyDescent="0.25">
      <c r="A2" s="310" t="s">
        <v>101</v>
      </c>
      <c r="B2" s="311"/>
      <c r="C2" s="130" t="s">
        <v>102</v>
      </c>
    </row>
    <row r="3" spans="1:3" x14ac:dyDescent="0.2">
      <c r="A3" s="131" t="s">
        <v>103</v>
      </c>
      <c r="B3" s="132"/>
      <c r="C3" s="133">
        <v>0.03</v>
      </c>
    </row>
    <row r="4" spans="1:3" x14ac:dyDescent="0.2">
      <c r="A4" s="131" t="s">
        <v>104</v>
      </c>
      <c r="B4" s="132"/>
      <c r="C4" s="133">
        <v>0.01</v>
      </c>
    </row>
    <row r="5" spans="1:3" x14ac:dyDescent="0.2">
      <c r="A5" s="131" t="s">
        <v>105</v>
      </c>
      <c r="B5" s="132"/>
      <c r="C5" s="133">
        <v>9.7000000000000003E-3</v>
      </c>
    </row>
    <row r="6" spans="1:3" x14ac:dyDescent="0.2">
      <c r="A6" s="131" t="s">
        <v>106</v>
      </c>
      <c r="B6" s="312"/>
      <c r="C6" s="133">
        <v>8.0000000000000002E-3</v>
      </c>
    </row>
    <row r="7" spans="1:3" x14ac:dyDescent="0.2">
      <c r="A7" s="134" t="s">
        <v>107</v>
      </c>
      <c r="B7" s="313"/>
      <c r="C7" s="135">
        <v>2E-3</v>
      </c>
    </row>
    <row r="8" spans="1:3" ht="15.75" thickBot="1" x14ac:dyDescent="0.3">
      <c r="A8" s="136"/>
      <c r="B8" s="137" t="s">
        <v>108</v>
      </c>
      <c r="C8" s="138">
        <f>SUM(C3:C7)</f>
        <v>5.9700000000000003E-2</v>
      </c>
    </row>
    <row r="9" spans="1:3" ht="15.75" thickTop="1" x14ac:dyDescent="0.25">
      <c r="A9" s="131"/>
      <c r="B9" s="139"/>
      <c r="C9" s="140"/>
    </row>
    <row r="10" spans="1:3" ht="15" x14ac:dyDescent="0.25">
      <c r="A10" s="314" t="s">
        <v>109</v>
      </c>
      <c r="B10" s="315"/>
      <c r="C10" s="141" t="s">
        <v>102</v>
      </c>
    </row>
    <row r="11" spans="1:3" x14ac:dyDescent="0.2">
      <c r="A11" s="142" t="s">
        <v>110</v>
      </c>
      <c r="B11" s="143"/>
      <c r="C11" s="144">
        <v>7.3999999999999996E-2</v>
      </c>
    </row>
    <row r="12" spans="1:3" ht="15.75" thickBot="1" x14ac:dyDescent="0.3">
      <c r="A12" s="136"/>
      <c r="B12" s="137" t="s">
        <v>108</v>
      </c>
      <c r="C12" s="138">
        <f>SUM(C11)</f>
        <v>7.3999999999999996E-2</v>
      </c>
    </row>
    <row r="13" spans="1:3" ht="13.5" thickTop="1" x14ac:dyDescent="0.2">
      <c r="A13" s="131"/>
      <c r="C13" s="145"/>
    </row>
    <row r="14" spans="1:3" ht="15" x14ac:dyDescent="0.25">
      <c r="A14" s="314" t="s">
        <v>111</v>
      </c>
      <c r="B14" s="315"/>
      <c r="C14" s="146">
        <v>0.14130000000000001</v>
      </c>
    </row>
    <row r="15" spans="1:3" ht="15" x14ac:dyDescent="0.25">
      <c r="A15" s="314" t="s">
        <v>112</v>
      </c>
      <c r="B15" s="315"/>
      <c r="C15" s="141" t="s">
        <v>102</v>
      </c>
    </row>
    <row r="16" spans="1:3" x14ac:dyDescent="0.2">
      <c r="A16" s="147" t="s">
        <v>113</v>
      </c>
      <c r="C16" s="133">
        <v>6.4999999999999997E-3</v>
      </c>
    </row>
    <row r="17" spans="1:3" x14ac:dyDescent="0.2">
      <c r="A17" s="147" t="s">
        <v>114</v>
      </c>
      <c r="C17" s="133">
        <v>0.03</v>
      </c>
    </row>
    <row r="18" spans="1:3" x14ac:dyDescent="0.2">
      <c r="A18" s="148" t="s">
        <v>115</v>
      </c>
      <c r="B18" s="149"/>
      <c r="C18" s="150">
        <v>0.02</v>
      </c>
    </row>
    <row r="19" spans="1:3" x14ac:dyDescent="0.2">
      <c r="A19" s="131" t="s">
        <v>116</v>
      </c>
      <c r="C19" s="133">
        <v>4.4999999999999998E-2</v>
      </c>
    </row>
    <row r="20" spans="1:3" ht="15.75" thickBot="1" x14ac:dyDescent="0.3">
      <c r="A20" s="151"/>
      <c r="B20" s="152" t="s">
        <v>108</v>
      </c>
      <c r="C20" s="153">
        <f>SUM(C16:C19)</f>
        <v>0.10149999999999999</v>
      </c>
    </row>
    <row r="21" spans="1:3" ht="13.5" thickTop="1" x14ac:dyDescent="0.2">
      <c r="A21" s="131"/>
      <c r="C21" s="145"/>
    </row>
    <row r="22" spans="1:3" ht="15.75" x14ac:dyDescent="0.2">
      <c r="A22" s="154" t="s">
        <v>117</v>
      </c>
      <c r="B22" s="155"/>
      <c r="C22" s="156">
        <f>ROUND((((1+C3+C6+C5+C7)*(1+C4)*(1+C11)/((1-C20)))-1),4)</f>
        <v>0.26729999999999998</v>
      </c>
    </row>
    <row r="23" spans="1:3" x14ac:dyDescent="0.2">
      <c r="A23" s="131" t="s">
        <v>118</v>
      </c>
      <c r="C23" s="133">
        <v>0.80220000000000002</v>
      </c>
    </row>
    <row r="24" spans="1:3" x14ac:dyDescent="0.2">
      <c r="A24" s="131" t="s">
        <v>119</v>
      </c>
      <c r="C24" s="133">
        <v>1</v>
      </c>
    </row>
    <row r="25" spans="1:3" ht="13.5" thickBot="1" x14ac:dyDescent="0.25">
      <c r="A25" s="151" t="s">
        <v>120</v>
      </c>
      <c r="B25" s="157"/>
      <c r="C25" s="158">
        <f>C22</f>
        <v>0.26729999999999998</v>
      </c>
    </row>
    <row r="26" spans="1:3" ht="13.5" thickTop="1" x14ac:dyDescent="0.2">
      <c r="A26" s="131"/>
      <c r="C26" s="145"/>
    </row>
    <row r="27" spans="1:3" x14ac:dyDescent="0.2">
      <c r="A27" s="131"/>
      <c r="C27" s="145"/>
    </row>
    <row r="28" spans="1:3" x14ac:dyDescent="0.2">
      <c r="A28" s="300" t="s">
        <v>121</v>
      </c>
      <c r="B28" s="301"/>
      <c r="C28" s="302"/>
    </row>
    <row r="29" spans="1:3" x14ac:dyDescent="0.2">
      <c r="A29" s="159" t="s">
        <v>122</v>
      </c>
      <c r="B29" s="160" t="s">
        <v>123</v>
      </c>
      <c r="C29" s="161"/>
    </row>
    <row r="30" spans="1:3" x14ac:dyDescent="0.2">
      <c r="A30" s="159" t="s">
        <v>124</v>
      </c>
      <c r="B30" s="160" t="s">
        <v>125</v>
      </c>
      <c r="C30" s="161"/>
    </row>
    <row r="31" spans="1:3" ht="21.75" customHeight="1" x14ac:dyDescent="0.2">
      <c r="A31" s="159" t="s">
        <v>126</v>
      </c>
      <c r="B31" s="303" t="s">
        <v>127</v>
      </c>
      <c r="C31" s="304"/>
    </row>
    <row r="32" spans="1:3" ht="23.25" customHeight="1" x14ac:dyDescent="0.2">
      <c r="A32" s="162"/>
      <c r="B32" s="305" t="s">
        <v>128</v>
      </c>
      <c r="C32" s="306"/>
    </row>
    <row r="33" spans="1:3" x14ac:dyDescent="0.2">
      <c r="A33" s="163"/>
      <c r="C33" s="164"/>
    </row>
    <row r="34" spans="1:3" ht="12.75" customHeight="1" x14ac:dyDescent="0.2">
      <c r="A34" s="165" t="s">
        <v>129</v>
      </c>
      <c r="B34" s="166" t="s">
        <v>130</v>
      </c>
      <c r="C34" s="167"/>
    </row>
    <row r="35" spans="1:3" ht="15.75" thickBot="1" x14ac:dyDescent="0.3">
      <c r="A35" s="168" t="s">
        <v>2297</v>
      </c>
      <c r="B35" s="169" t="s">
        <v>131</v>
      </c>
      <c r="C35" s="170"/>
    </row>
    <row r="36" spans="1:3" ht="15" x14ac:dyDescent="0.25">
      <c r="A36" s="171"/>
      <c r="B36" s="172"/>
      <c r="C36" s="173"/>
    </row>
  </sheetData>
  <mergeCells count="9">
    <mergeCell ref="A28:C28"/>
    <mergeCell ref="B31:C31"/>
    <mergeCell ref="B32:C32"/>
    <mergeCell ref="A1:C1"/>
    <mergeCell ref="A2:B2"/>
    <mergeCell ref="B6:B7"/>
    <mergeCell ref="A10:B10"/>
    <mergeCell ref="A14:B14"/>
    <mergeCell ref="A15:B15"/>
  </mergeCells>
  <printOptions horizontalCentered="1" verticalCentered="1"/>
  <pageMargins left="0.39370078740157483" right="0.39370078740157483" top="1.0625" bottom="0.78740157480314965" header="0.31496062992125984" footer="0.31496062992125984"/>
  <pageSetup scale="120" orientation="portrait" r:id="rId1"/>
  <headerFooter>
    <oddFooter>&amp;C&amp;8&amp;N&amp;R&amp;8COMPOSIÇÃO DE PARCELA DE BDI</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dimension ref="A1:AH59"/>
  <sheetViews>
    <sheetView showGridLines="0" showWhiteSpace="0" view="pageBreakPreview" zoomScale="85" zoomScaleNormal="70" zoomScaleSheetLayoutView="85" workbookViewId="0">
      <selection activeCell="E3" sqref="D3:E3"/>
    </sheetView>
  </sheetViews>
  <sheetFormatPr defaultColWidth="9.140625" defaultRowHeight="12.75" x14ac:dyDescent="0.25"/>
  <cols>
    <col min="1" max="1" width="10.7109375" style="3" customWidth="1"/>
    <col min="2" max="2" width="34.7109375" style="4" customWidth="1"/>
    <col min="3" max="3" width="18.140625" style="3" bestFit="1" customWidth="1"/>
    <col min="4" max="4" width="16.5703125" style="5" customWidth="1"/>
    <col min="5" max="5" width="13.85546875" style="4" customWidth="1"/>
    <col min="6" max="6" width="9.140625" style="4"/>
    <col min="7" max="7" width="13.85546875" style="4" customWidth="1"/>
    <col min="8" max="8" width="11" style="4" bestFit="1" customWidth="1"/>
    <col min="9" max="9" width="13.85546875" style="4" customWidth="1"/>
    <col min="10" max="10" width="11" style="4" bestFit="1" customWidth="1"/>
    <col min="11" max="11" width="13.85546875" style="4" customWidth="1"/>
    <col min="12" max="12" width="11" style="4" bestFit="1" customWidth="1"/>
    <col min="13" max="13" width="13.85546875" style="4" customWidth="1"/>
    <col min="14" max="14" width="11" style="4" bestFit="1" customWidth="1"/>
    <col min="15" max="15" width="13.85546875" style="4" customWidth="1"/>
    <col min="16" max="16" width="11" style="4" bestFit="1" customWidth="1"/>
    <col min="17" max="17" width="13.85546875" style="4" customWidth="1"/>
    <col min="18" max="18" width="11" style="4" bestFit="1" customWidth="1"/>
    <col min="19" max="19" width="13.85546875" style="4" customWidth="1"/>
    <col min="20" max="20" width="11" style="4" bestFit="1" customWidth="1"/>
    <col min="21" max="21" width="13.85546875" style="4" customWidth="1"/>
    <col min="22" max="22" width="11" style="4" bestFit="1" customWidth="1"/>
    <col min="23" max="23" width="13.85546875" style="4" customWidth="1"/>
    <col min="24" max="24" width="11" style="4" bestFit="1" customWidth="1"/>
    <col min="25" max="25" width="13.85546875" style="4" customWidth="1"/>
    <col min="26" max="26" width="11" style="4" bestFit="1" customWidth="1"/>
    <col min="27" max="27" width="13.85546875" style="4" customWidth="1"/>
    <col min="28" max="28" width="11" style="4" bestFit="1" customWidth="1"/>
    <col min="29" max="29" width="13.85546875" style="4" customWidth="1"/>
    <col min="30" max="30" width="11" style="4" bestFit="1" customWidth="1"/>
    <col min="31" max="31" width="13.85546875" style="4" customWidth="1"/>
    <col min="32" max="32" width="11" style="4" bestFit="1" customWidth="1"/>
    <col min="33" max="33" width="15" style="4" bestFit="1" customWidth="1"/>
    <col min="34" max="34" width="11" style="4" bestFit="1" customWidth="1"/>
    <col min="35" max="16384" width="9.140625" style="4"/>
  </cols>
  <sheetData>
    <row r="1" spans="1:34" x14ac:dyDescent="0.25">
      <c r="A1" s="105" t="s">
        <v>2</v>
      </c>
      <c r="B1" s="290" t="str">
        <f>'PLANILHA ORÇAMENTARIA'!B1:H1</f>
        <v>Retomada da obra de cozinha e refeitório, a readequação do lactário, banco de leite, recepção, ambulatórios, unidade de terapia intensiva, centro cirúrgico, SPU, CME e pronto Atendimento. A readequação contemplara a construção de um novo pronto atendimento, SPU e CME e reforma nos ambientes existentes listados acima. O projeto, contempla o Projeto Arquitetônico, Hidráulico, Elétrico, Estrutural e Incêndio e Pânico, localizada no município de Sorriso – Mato Grosso</v>
      </c>
      <c r="C1" s="290"/>
      <c r="D1" s="290"/>
      <c r="E1" s="290"/>
      <c r="F1" s="290"/>
      <c r="G1" s="290"/>
      <c r="H1" s="290"/>
      <c r="I1" s="290"/>
      <c r="J1" s="290"/>
      <c r="K1" s="290"/>
      <c r="L1" s="290"/>
      <c r="M1" s="290"/>
      <c r="N1" s="290"/>
      <c r="O1" s="290"/>
      <c r="P1" s="290"/>
      <c r="Q1" s="290"/>
      <c r="R1" s="290"/>
      <c r="S1" s="290"/>
      <c r="T1" s="290"/>
      <c r="U1" s="290"/>
      <c r="V1" s="290"/>
      <c r="W1" s="290"/>
      <c r="X1" s="290"/>
      <c r="Y1" s="290"/>
      <c r="Z1" s="290"/>
      <c r="AA1" s="290"/>
      <c r="AB1" s="290"/>
      <c r="AC1" s="290"/>
      <c r="AD1" s="290"/>
      <c r="AE1" s="290"/>
      <c r="AF1" s="290"/>
      <c r="AG1" s="30"/>
      <c r="AH1" s="30"/>
    </row>
    <row r="2" spans="1:34" ht="12.75" customHeight="1" x14ac:dyDescent="0.25">
      <c r="A2" s="106"/>
      <c r="B2" s="30"/>
      <c r="C2" s="30"/>
      <c r="D2" s="65" t="s">
        <v>19</v>
      </c>
      <c r="E2" s="33">
        <f>'PLANILHA ORÇAMENTARIA'!E2</f>
        <v>0.26729999999999998</v>
      </c>
      <c r="G2" s="65"/>
      <c r="H2" s="196"/>
      <c r="I2" s="196"/>
      <c r="J2" s="196"/>
      <c r="K2" s="65"/>
      <c r="L2" s="196"/>
      <c r="M2" s="196"/>
      <c r="N2" s="196"/>
      <c r="O2" s="65"/>
      <c r="P2" s="196"/>
      <c r="Q2" s="196"/>
      <c r="R2" s="196"/>
      <c r="S2" s="65"/>
      <c r="T2" s="196"/>
      <c r="U2" s="196"/>
      <c r="V2" s="196"/>
      <c r="W2" s="65"/>
      <c r="X2" s="196"/>
      <c r="Y2" s="196"/>
      <c r="Z2" s="196"/>
      <c r="AA2" s="65"/>
      <c r="AB2" s="196"/>
      <c r="AC2" s="196"/>
      <c r="AD2" s="196"/>
      <c r="AE2" s="65"/>
      <c r="AF2" s="196"/>
      <c r="AG2" s="65"/>
      <c r="AH2" s="196"/>
    </row>
    <row r="3" spans="1:34" x14ac:dyDescent="0.25">
      <c r="A3" s="106" t="s">
        <v>28</v>
      </c>
      <c r="B3" s="7" t="str">
        <f>'PLANILHA ORÇAMENTARIA'!B2</f>
        <v>Sorriso - MT</v>
      </c>
      <c r="D3" s="65"/>
      <c r="E3" s="33"/>
      <c r="G3" s="22"/>
      <c r="H3" s="196"/>
      <c r="I3" s="196"/>
      <c r="J3" s="196"/>
      <c r="K3" s="22"/>
      <c r="L3" s="196"/>
      <c r="M3" s="196"/>
      <c r="N3" s="196"/>
      <c r="O3" s="22"/>
      <c r="P3" s="196"/>
      <c r="Q3" s="196"/>
      <c r="R3" s="196"/>
      <c r="S3" s="22"/>
      <c r="T3" s="196"/>
      <c r="U3" s="196"/>
      <c r="V3" s="196"/>
      <c r="W3" s="22"/>
      <c r="X3" s="196"/>
      <c r="Y3" s="196"/>
      <c r="Z3" s="196"/>
      <c r="AA3" s="22"/>
      <c r="AB3" s="196"/>
      <c r="AC3" s="196"/>
      <c r="AD3" s="196"/>
      <c r="AE3" s="22"/>
      <c r="AF3" s="196"/>
      <c r="AG3" s="22"/>
      <c r="AH3" s="196"/>
    </row>
    <row r="4" spans="1:34" x14ac:dyDescent="0.25">
      <c r="A4" s="106" t="s">
        <v>29</v>
      </c>
      <c r="B4" s="7" t="str">
        <f>'PLANILHA ORÇAMENTARIA'!B3</f>
        <v>Av. Porto Alegre, 3125 - Centro</v>
      </c>
      <c r="C4" s="8"/>
      <c r="D4" s="64"/>
      <c r="E4" s="62"/>
      <c r="H4" s="196"/>
      <c r="I4" s="196"/>
      <c r="J4" s="196"/>
      <c r="L4" s="196"/>
      <c r="M4" s="196"/>
      <c r="N4" s="196"/>
      <c r="P4" s="196"/>
      <c r="Q4" s="196"/>
      <c r="R4" s="196"/>
      <c r="T4" s="196"/>
      <c r="U4" s="196"/>
      <c r="V4" s="196"/>
      <c r="X4" s="196"/>
      <c r="Y4" s="196"/>
      <c r="Z4" s="196"/>
      <c r="AB4" s="196"/>
      <c r="AC4" s="196"/>
      <c r="AD4" s="196"/>
      <c r="AF4" s="196"/>
      <c r="AH4" s="196"/>
    </row>
    <row r="5" spans="1:34" ht="13.5" thickBot="1" x14ac:dyDescent="0.3">
      <c r="A5" s="107"/>
      <c r="B5" s="10"/>
      <c r="C5" s="11"/>
      <c r="D5" s="12"/>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row>
    <row r="6" spans="1:34" ht="13.5" thickTop="1" x14ac:dyDescent="0.25">
      <c r="A6" s="324" t="s">
        <v>58</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c r="AD6" s="325"/>
      <c r="AE6" s="325"/>
      <c r="AF6" s="325"/>
      <c r="AG6" s="199"/>
      <c r="AH6" s="199"/>
    </row>
    <row r="7" spans="1:34" s="3" customFormat="1" x14ac:dyDescent="0.25">
      <c r="A7" s="316" t="s">
        <v>0</v>
      </c>
      <c r="B7" s="318" t="s">
        <v>1</v>
      </c>
      <c r="C7" s="318" t="s">
        <v>22</v>
      </c>
      <c r="D7" s="320" t="s">
        <v>3</v>
      </c>
      <c r="E7" s="322" t="s">
        <v>23</v>
      </c>
      <c r="F7" s="323"/>
      <c r="G7" s="322" t="s">
        <v>25</v>
      </c>
      <c r="H7" s="323"/>
      <c r="I7" s="322" t="s">
        <v>26</v>
      </c>
      <c r="J7" s="323"/>
      <c r="K7" s="322" t="s">
        <v>1290</v>
      </c>
      <c r="L7" s="323"/>
      <c r="M7" s="322" t="s">
        <v>1291</v>
      </c>
      <c r="N7" s="323"/>
      <c r="O7" s="322" t="s">
        <v>1292</v>
      </c>
      <c r="P7" s="323"/>
      <c r="Q7" s="322" t="s">
        <v>1293</v>
      </c>
      <c r="R7" s="323"/>
      <c r="S7" s="322" t="s">
        <v>1294</v>
      </c>
      <c r="T7" s="323"/>
      <c r="U7" s="322" t="s">
        <v>1295</v>
      </c>
      <c r="V7" s="323"/>
      <c r="W7" s="322" t="s">
        <v>1296</v>
      </c>
      <c r="X7" s="323"/>
      <c r="Y7" s="322" t="s">
        <v>1297</v>
      </c>
      <c r="Z7" s="323"/>
      <c r="AA7" s="322" t="s">
        <v>1298</v>
      </c>
      <c r="AB7" s="323"/>
      <c r="AC7" s="322" t="s">
        <v>1301</v>
      </c>
      <c r="AD7" s="323"/>
      <c r="AE7" s="322" t="s">
        <v>1302</v>
      </c>
      <c r="AF7" s="323"/>
      <c r="AG7" s="322" t="s">
        <v>27</v>
      </c>
      <c r="AH7" s="323"/>
    </row>
    <row r="8" spans="1:34" s="3" customFormat="1" x14ac:dyDescent="0.25">
      <c r="A8" s="317"/>
      <c r="B8" s="319"/>
      <c r="C8" s="319"/>
      <c r="D8" s="321"/>
      <c r="E8" s="129" t="s">
        <v>24</v>
      </c>
      <c r="F8" s="14" t="s">
        <v>3</v>
      </c>
      <c r="G8" s="129" t="s">
        <v>24</v>
      </c>
      <c r="H8" s="14" t="s">
        <v>3</v>
      </c>
      <c r="I8" s="193" t="s">
        <v>24</v>
      </c>
      <c r="J8" s="14" t="s">
        <v>3</v>
      </c>
      <c r="K8" s="193" t="s">
        <v>24</v>
      </c>
      <c r="L8" s="14" t="s">
        <v>3</v>
      </c>
      <c r="M8" s="193" t="s">
        <v>24</v>
      </c>
      <c r="N8" s="14" t="s">
        <v>3</v>
      </c>
      <c r="O8" s="193" t="s">
        <v>24</v>
      </c>
      <c r="P8" s="14" t="s">
        <v>3</v>
      </c>
      <c r="Q8" s="193" t="s">
        <v>24</v>
      </c>
      <c r="R8" s="14" t="s">
        <v>3</v>
      </c>
      <c r="S8" s="193" t="s">
        <v>24</v>
      </c>
      <c r="T8" s="14" t="s">
        <v>3</v>
      </c>
      <c r="U8" s="193" t="s">
        <v>24</v>
      </c>
      <c r="V8" s="14" t="s">
        <v>3</v>
      </c>
      <c r="W8" s="193" t="s">
        <v>24</v>
      </c>
      <c r="X8" s="14" t="s">
        <v>3</v>
      </c>
      <c r="Y8" s="193" t="s">
        <v>24</v>
      </c>
      <c r="Z8" s="14" t="s">
        <v>3</v>
      </c>
      <c r="AA8" s="193" t="s">
        <v>24</v>
      </c>
      <c r="AB8" s="14" t="s">
        <v>3</v>
      </c>
      <c r="AC8" s="193" t="s">
        <v>24</v>
      </c>
      <c r="AD8" s="14" t="s">
        <v>3</v>
      </c>
      <c r="AE8" s="193" t="s">
        <v>24</v>
      </c>
      <c r="AF8" s="14" t="s">
        <v>3</v>
      </c>
      <c r="AG8" s="198" t="s">
        <v>24</v>
      </c>
      <c r="AH8" s="14" t="s">
        <v>3</v>
      </c>
    </row>
    <row r="9" spans="1:34" s="3" customFormat="1" x14ac:dyDescent="0.25">
      <c r="A9" s="316" t="s">
        <v>69</v>
      </c>
      <c r="B9" s="318"/>
      <c r="C9" s="318"/>
      <c r="D9" s="318"/>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197"/>
      <c r="AH9" s="200"/>
    </row>
    <row r="10" spans="1:34" x14ac:dyDescent="0.25">
      <c r="A10" s="108" t="str">
        <f>RESUMO!A11</f>
        <v>1.0</v>
      </c>
      <c r="B10" s="4" t="str">
        <f>RESUMO!B11</f>
        <v>ADMINISTRAÇÃO DE OBRA</v>
      </c>
      <c r="C10" s="31">
        <f>RESUMO!D11</f>
        <v>231718.27</v>
      </c>
      <c r="D10" s="13">
        <f t="shared" ref="D10:D22" si="0">C10/$C$56</f>
        <v>2.509312521714685E-2</v>
      </c>
      <c r="E10" s="190">
        <f>$C10*6.29%</f>
        <v>14575.079182999998</v>
      </c>
      <c r="F10" s="191">
        <f>E10/$C10</f>
        <v>6.2899999999999998E-2</v>
      </c>
      <c r="G10" s="190">
        <f>$C10*7.85%</f>
        <v>18189.884194999999</v>
      </c>
      <c r="H10" s="191">
        <f>G10/$C10</f>
        <v>7.85E-2</v>
      </c>
      <c r="I10" s="190">
        <f>$C10*6.77%</f>
        <v>15687.326878999998</v>
      </c>
      <c r="J10" s="191">
        <f>I10/$C10</f>
        <v>6.7699999999999996E-2</v>
      </c>
      <c r="K10" s="190">
        <f>$C10*4.83%</f>
        <v>11191.992441</v>
      </c>
      <c r="L10" s="191">
        <f>K10/$C10</f>
        <v>4.8300000000000003E-2</v>
      </c>
      <c r="M10" s="190">
        <f>$C10*7.31%</f>
        <v>16938.605536999999</v>
      </c>
      <c r="N10" s="191">
        <f>M10/$C10</f>
        <v>7.3099999999999998E-2</v>
      </c>
      <c r="O10" s="190">
        <f>$C10*8.44%</f>
        <v>19557.021987999997</v>
      </c>
      <c r="P10" s="191">
        <f>O10/$C10</f>
        <v>8.4399999999999989E-2</v>
      </c>
      <c r="Q10" s="190">
        <f>$C10*8.94%</f>
        <v>20715.613337999999</v>
      </c>
      <c r="R10" s="191">
        <f>Q10/$C10</f>
        <v>8.9400000000000007E-2</v>
      </c>
      <c r="S10" s="190">
        <f>$C10*8.78%</f>
        <v>20344.864105999997</v>
      </c>
      <c r="T10" s="191">
        <f>S10/$C10</f>
        <v>8.7799999999999989E-2</v>
      </c>
      <c r="U10" s="190">
        <f>$C10*8.03%</f>
        <v>18606.977080999997</v>
      </c>
      <c r="V10" s="191">
        <f>U10/$C10</f>
        <v>8.0299999999999996E-2</v>
      </c>
      <c r="W10" s="190">
        <f>$C10*8.45%</f>
        <v>19580.193814999999</v>
      </c>
      <c r="X10" s="191">
        <f>W10/$C10</f>
        <v>8.4499999999999992E-2</v>
      </c>
      <c r="Y10" s="190">
        <f>$C10*4.94%</f>
        <v>11446.882538000002</v>
      </c>
      <c r="Z10" s="191">
        <f>Y10/$C10</f>
        <v>4.9400000000000006E-2</v>
      </c>
      <c r="AA10" s="190">
        <f>$C10*6.16%</f>
        <v>14273.845432</v>
      </c>
      <c r="AB10" s="191">
        <f>AA10/$C10</f>
        <v>6.1600000000000002E-2</v>
      </c>
      <c r="AC10" s="190">
        <f>$C10*6.6%</f>
        <v>15293.40582</v>
      </c>
      <c r="AD10" s="191">
        <f>AC10/$C10</f>
        <v>6.6000000000000003E-2</v>
      </c>
      <c r="AE10" s="190">
        <f>$C10*6.61%</f>
        <v>15316.577647</v>
      </c>
      <c r="AF10" s="191">
        <f>AE10/$C10</f>
        <v>6.6100000000000006E-2</v>
      </c>
      <c r="AG10" s="201">
        <f t="shared" ref="AG10:AG29" si="1">E10+G10+I10+K10+M10+O10+Q10+S10+U10+W10+Y10+AA10+AC10+AE10</f>
        <v>231718.27</v>
      </c>
      <c r="AH10" s="202">
        <f t="shared" ref="AH10:AH29" si="2">F10+H10+J10+L10+N10+P10+R10+T10+V10+X10+Z10+AB10+AD10+AF10</f>
        <v>1</v>
      </c>
    </row>
    <row r="11" spans="1:34" x14ac:dyDescent="0.25">
      <c r="A11" s="108" t="str">
        <f>RESUMO!A12</f>
        <v>2.0</v>
      </c>
      <c r="B11" s="4" t="str">
        <f>RESUMO!B12</f>
        <v>INSTALAÇÕES PROVISÓRIAS</v>
      </c>
      <c r="C11" s="31">
        <f>RESUMO!D12</f>
        <v>156748.37999999998</v>
      </c>
      <c r="D11" s="13">
        <f t="shared" si="0"/>
        <v>1.6974521374274531E-2</v>
      </c>
      <c r="E11" s="190">
        <f>$C11*100%</f>
        <v>156748.37999999998</v>
      </c>
      <c r="F11" s="191">
        <f>$E11/$C11</f>
        <v>1</v>
      </c>
      <c r="G11" s="57"/>
      <c r="H11" s="58"/>
      <c r="I11" s="57"/>
      <c r="J11" s="58"/>
      <c r="K11" s="57"/>
      <c r="L11" s="58"/>
      <c r="M11" s="57"/>
      <c r="N11" s="58"/>
      <c r="O11" s="57"/>
      <c r="P11" s="58"/>
      <c r="Q11" s="57"/>
      <c r="R11" s="58"/>
      <c r="S11" s="57"/>
      <c r="T11" s="58"/>
      <c r="U11" s="57"/>
      <c r="V11" s="58"/>
      <c r="W11" s="57"/>
      <c r="X11" s="58"/>
      <c r="Y11" s="57"/>
      <c r="Z11" s="58"/>
      <c r="AA11" s="57"/>
      <c r="AB11" s="58"/>
      <c r="AC11" s="57"/>
      <c r="AD11" s="58"/>
      <c r="AE11" s="57"/>
      <c r="AF11" s="58"/>
      <c r="AG11" s="201">
        <f t="shared" si="1"/>
        <v>156748.37999999998</v>
      </c>
      <c r="AH11" s="202">
        <f t="shared" si="2"/>
        <v>1</v>
      </c>
    </row>
    <row r="12" spans="1:34" x14ac:dyDescent="0.25">
      <c r="A12" s="108" t="str">
        <f>RESUMO!A13</f>
        <v>3.0</v>
      </c>
      <c r="B12" s="4" t="str">
        <f>RESUMO!B13</f>
        <v>SERVIÇOS  PRELIMINARES</v>
      </c>
      <c r="C12" s="31">
        <f>RESUMO!D13</f>
        <v>39672.750000000007</v>
      </c>
      <c r="D12" s="13">
        <f t="shared" si="0"/>
        <v>4.2962226649567292E-3</v>
      </c>
      <c r="E12" s="57"/>
      <c r="F12" s="58"/>
      <c r="G12" s="190">
        <f>$C12*20%</f>
        <v>7934.550000000002</v>
      </c>
      <c r="H12" s="191">
        <f>G12/$C12</f>
        <v>0.2</v>
      </c>
      <c r="I12" s="190">
        <f>$C12*20%</f>
        <v>7934.550000000002</v>
      </c>
      <c r="J12" s="191">
        <f>I12/$C12</f>
        <v>0.2</v>
      </c>
      <c r="K12" s="190">
        <f>$C12*20%</f>
        <v>7934.550000000002</v>
      </c>
      <c r="L12" s="191">
        <f>K12/$C12</f>
        <v>0.2</v>
      </c>
      <c r="M12" s="190">
        <f>$C12*20%</f>
        <v>7934.550000000002</v>
      </c>
      <c r="N12" s="191">
        <f>M12/$C12</f>
        <v>0.2</v>
      </c>
      <c r="O12" s="190">
        <f>$C12*20%</f>
        <v>7934.550000000002</v>
      </c>
      <c r="P12" s="191">
        <f>O12/$C12</f>
        <v>0.2</v>
      </c>
      <c r="W12" s="57"/>
      <c r="X12" s="58"/>
      <c r="Y12" s="57"/>
      <c r="Z12" s="58"/>
      <c r="AA12" s="57"/>
      <c r="AB12" s="58"/>
      <c r="AC12" s="57"/>
      <c r="AD12" s="58"/>
      <c r="AE12" s="57"/>
      <c r="AF12" s="58"/>
      <c r="AG12" s="201">
        <f t="shared" si="1"/>
        <v>39672.750000000007</v>
      </c>
      <c r="AH12" s="202">
        <f t="shared" si="2"/>
        <v>1</v>
      </c>
    </row>
    <row r="13" spans="1:34" x14ac:dyDescent="0.25">
      <c r="A13" s="108" t="str">
        <f>RESUMO!A14</f>
        <v>4.0</v>
      </c>
      <c r="B13" s="4" t="str">
        <f>RESUMO!B14</f>
        <v>ALVENARIAS DE DIVISÓRISA</v>
      </c>
      <c r="C13" s="31">
        <f>RESUMO!D14</f>
        <v>433894.54000000004</v>
      </c>
      <c r="D13" s="13">
        <f t="shared" si="0"/>
        <v>4.6987102153215339E-2</v>
      </c>
      <c r="E13" s="57"/>
      <c r="F13" s="58"/>
      <c r="G13" s="57"/>
      <c r="H13" s="57"/>
      <c r="I13" s="57"/>
      <c r="J13" s="57"/>
      <c r="K13" s="57"/>
      <c r="L13" s="57"/>
      <c r="M13" s="190">
        <f>$C13*50%</f>
        <v>216947.27000000002</v>
      </c>
      <c r="N13" s="191">
        <f>M13/$C13</f>
        <v>0.5</v>
      </c>
      <c r="O13" s="190">
        <f>$C13*50%</f>
        <v>216947.27000000002</v>
      </c>
      <c r="P13" s="191">
        <f>O13/$C13</f>
        <v>0.5</v>
      </c>
      <c r="Q13" s="57"/>
      <c r="R13" s="57"/>
      <c r="S13" s="57"/>
      <c r="T13" s="57"/>
      <c r="U13" s="57"/>
      <c r="V13" s="57"/>
      <c r="W13" s="57"/>
      <c r="X13" s="57"/>
      <c r="Y13" s="57"/>
      <c r="Z13" s="57"/>
      <c r="AA13" s="57"/>
      <c r="AB13" s="57"/>
      <c r="AC13" s="57"/>
      <c r="AD13" s="57"/>
      <c r="AE13" s="57"/>
      <c r="AF13" s="57"/>
      <c r="AG13" s="201">
        <f t="shared" si="1"/>
        <v>433894.54000000004</v>
      </c>
      <c r="AH13" s="202">
        <f t="shared" si="2"/>
        <v>1</v>
      </c>
    </row>
    <row r="14" spans="1:34" x14ac:dyDescent="0.25">
      <c r="A14" s="108" t="str">
        <f>RESUMO!A15</f>
        <v>5.0</v>
      </c>
      <c r="B14" s="4" t="str">
        <f>RESUMO!B15</f>
        <v>ESQUADRIAS E FERRAGENS</v>
      </c>
      <c r="C14" s="31">
        <f>RESUMO!D15</f>
        <v>519917.56999999989</v>
      </c>
      <c r="D14" s="13">
        <f t="shared" si="0"/>
        <v>5.6302667401257181E-2</v>
      </c>
      <c r="E14" s="57"/>
      <c r="F14" s="58"/>
      <c r="G14" s="57"/>
      <c r="H14" s="57"/>
      <c r="I14" s="57"/>
      <c r="J14" s="57"/>
      <c r="K14" s="57"/>
      <c r="L14" s="57"/>
      <c r="M14" s="190">
        <f>$C14*40%</f>
        <v>207967.02799999996</v>
      </c>
      <c r="N14" s="191">
        <f>M14/$C14</f>
        <v>0.4</v>
      </c>
      <c r="O14" s="190">
        <f>$C14*60%</f>
        <v>311950.5419999999</v>
      </c>
      <c r="P14" s="191">
        <f>O14/$C14</f>
        <v>0.6</v>
      </c>
      <c r="Q14" s="57"/>
      <c r="R14" s="58"/>
      <c r="S14" s="57"/>
      <c r="T14" s="58"/>
      <c r="U14" s="57"/>
      <c r="V14" s="57"/>
      <c r="W14" s="57"/>
      <c r="X14" s="57"/>
      <c r="Y14" s="57"/>
      <c r="Z14" s="57"/>
      <c r="AA14" s="57"/>
      <c r="AB14" s="57"/>
      <c r="AC14" s="57"/>
      <c r="AD14" s="57"/>
      <c r="AE14" s="57"/>
      <c r="AF14" s="57"/>
      <c r="AG14" s="201">
        <f t="shared" si="1"/>
        <v>519917.56999999983</v>
      </c>
      <c r="AH14" s="202">
        <f t="shared" si="2"/>
        <v>1</v>
      </c>
    </row>
    <row r="15" spans="1:34" x14ac:dyDescent="0.25">
      <c r="A15" s="108" t="str">
        <f>RESUMO!A16</f>
        <v>6.0</v>
      </c>
      <c r="B15" s="4" t="str">
        <f>RESUMO!B16</f>
        <v>COBERTURA</v>
      </c>
      <c r="C15" s="31">
        <f>RESUMO!D16</f>
        <v>777566.63</v>
      </c>
      <c r="D15" s="13">
        <f t="shared" si="0"/>
        <v>8.4203877455432827E-2</v>
      </c>
      <c r="E15" s="57"/>
      <c r="F15" s="58"/>
      <c r="G15" s="57"/>
      <c r="H15" s="57"/>
      <c r="I15" s="57"/>
      <c r="J15" s="57"/>
      <c r="K15" s="57"/>
      <c r="L15" s="57"/>
      <c r="M15" s="57"/>
      <c r="N15" s="57"/>
      <c r="O15" s="57"/>
      <c r="P15" s="57"/>
      <c r="Q15" s="190">
        <f>$C15*50%</f>
        <v>388783.315</v>
      </c>
      <c r="R15" s="191">
        <f>Q15/$C15</f>
        <v>0.5</v>
      </c>
      <c r="S15" s="190">
        <f>$C15*50%</f>
        <v>388783.315</v>
      </c>
      <c r="T15" s="191">
        <f>S15/$C15</f>
        <v>0.5</v>
      </c>
      <c r="U15" s="57"/>
      <c r="V15" s="57"/>
      <c r="W15" s="57"/>
      <c r="X15" s="57"/>
      <c r="Y15" s="57"/>
      <c r="Z15" s="57"/>
      <c r="AA15" s="57"/>
      <c r="AB15" s="57"/>
      <c r="AC15" s="57"/>
      <c r="AD15" s="57"/>
      <c r="AE15" s="57"/>
      <c r="AF15" s="57"/>
      <c r="AG15" s="201">
        <f t="shared" si="1"/>
        <v>777566.63</v>
      </c>
      <c r="AH15" s="202">
        <f t="shared" si="2"/>
        <v>1</v>
      </c>
    </row>
    <row r="16" spans="1:34" x14ac:dyDescent="0.25">
      <c r="A16" s="108" t="str">
        <f>RESUMO!A17</f>
        <v>7.0</v>
      </c>
      <c r="B16" s="4" t="str">
        <f>RESUMO!B17</f>
        <v>IMPERMEABILIZAÇÃO</v>
      </c>
      <c r="C16" s="31">
        <f>RESUMO!D17</f>
        <v>8109.73</v>
      </c>
      <c r="D16" s="13">
        <f t="shared" si="0"/>
        <v>8.7821504263454206E-4</v>
      </c>
      <c r="E16" s="57"/>
      <c r="F16" s="57"/>
      <c r="G16" s="57"/>
      <c r="H16" s="58"/>
      <c r="I16" s="57"/>
      <c r="J16" s="58"/>
      <c r="K16" s="57"/>
      <c r="L16" s="58"/>
      <c r="M16" s="57"/>
      <c r="N16" s="58"/>
      <c r="O16" s="57"/>
      <c r="P16" s="58"/>
      <c r="Q16" s="57"/>
      <c r="R16" s="58"/>
      <c r="S16" s="190">
        <f>$C16*100%</f>
        <v>8109.73</v>
      </c>
      <c r="T16" s="191">
        <f>S16/$C16</f>
        <v>1</v>
      </c>
      <c r="U16" s="57"/>
      <c r="V16" s="58"/>
      <c r="W16" s="57"/>
      <c r="X16" s="58"/>
      <c r="Y16" s="57"/>
      <c r="Z16" s="58"/>
      <c r="AA16" s="57"/>
      <c r="AB16" s="58"/>
      <c r="AC16" s="57"/>
      <c r="AD16" s="58"/>
      <c r="AE16" s="57"/>
      <c r="AF16" s="58"/>
      <c r="AG16" s="201">
        <f t="shared" si="1"/>
        <v>8109.73</v>
      </c>
      <c r="AH16" s="202">
        <f t="shared" si="2"/>
        <v>1</v>
      </c>
    </row>
    <row r="17" spans="1:34" x14ac:dyDescent="0.25">
      <c r="A17" s="108" t="str">
        <f>RESUMO!A18</f>
        <v>8.0</v>
      </c>
      <c r="B17" s="4" t="str">
        <f>RESUMO!B18</f>
        <v>REVESTIMENTO</v>
      </c>
      <c r="C17" s="31">
        <f>RESUMO!D18</f>
        <v>541801.23</v>
      </c>
      <c r="D17" s="13">
        <f t="shared" si="0"/>
        <v>5.8672482351927541E-2</v>
      </c>
      <c r="E17" s="57"/>
      <c r="F17" s="57"/>
      <c r="G17" s="57"/>
      <c r="H17" s="58"/>
      <c r="I17" s="57"/>
      <c r="J17" s="58"/>
      <c r="K17" s="57"/>
      <c r="L17" s="58"/>
      <c r="M17" s="57"/>
      <c r="N17" s="58"/>
      <c r="O17" s="57"/>
      <c r="P17" s="58"/>
      <c r="Q17" s="57"/>
      <c r="R17" s="58"/>
      <c r="S17" s="190">
        <f>$C17*50%</f>
        <v>270900.61499999999</v>
      </c>
      <c r="T17" s="191">
        <f>S17/$C17</f>
        <v>0.5</v>
      </c>
      <c r="U17" s="190">
        <f>$C17*50%</f>
        <v>270900.61499999999</v>
      </c>
      <c r="V17" s="191">
        <f>U17/$C17</f>
        <v>0.5</v>
      </c>
      <c r="W17" s="57"/>
      <c r="X17" s="58"/>
      <c r="Y17" s="57"/>
      <c r="Z17" s="58"/>
      <c r="AA17" s="57"/>
      <c r="AB17" s="58"/>
      <c r="AC17" s="57"/>
      <c r="AD17" s="58"/>
      <c r="AE17" s="57"/>
      <c r="AF17" s="58"/>
      <c r="AG17" s="201">
        <f t="shared" si="1"/>
        <v>541801.23</v>
      </c>
      <c r="AH17" s="202">
        <f t="shared" si="2"/>
        <v>1</v>
      </c>
    </row>
    <row r="18" spans="1:34" x14ac:dyDescent="0.25">
      <c r="A18" s="108" t="str">
        <f>RESUMO!A19</f>
        <v>9.0</v>
      </c>
      <c r="B18" s="4" t="str">
        <f>RESUMO!B19</f>
        <v>FORRO</v>
      </c>
      <c r="C18" s="31">
        <f>RESUMO!D19</f>
        <v>298040.45</v>
      </c>
      <c r="D18" s="13">
        <f t="shared" si="0"/>
        <v>3.2275255341863186E-2</v>
      </c>
      <c r="E18" s="57"/>
      <c r="F18" s="57"/>
      <c r="G18" s="57"/>
      <c r="H18" s="58"/>
      <c r="I18" s="57"/>
      <c r="J18" s="58"/>
      <c r="K18" s="57"/>
      <c r="L18" s="58"/>
      <c r="M18" s="57"/>
      <c r="N18" s="58"/>
      <c r="O18" s="57"/>
      <c r="P18" s="58"/>
      <c r="Q18" s="57"/>
      <c r="R18" s="58"/>
      <c r="S18" s="57"/>
      <c r="T18" s="58"/>
      <c r="U18" s="190">
        <f>$C18*50%</f>
        <v>149020.22500000001</v>
      </c>
      <c r="V18" s="191">
        <f>U18/$C18</f>
        <v>0.5</v>
      </c>
      <c r="W18" s="190">
        <f>$C18*50%</f>
        <v>149020.22500000001</v>
      </c>
      <c r="X18" s="191">
        <f>W18/$C18</f>
        <v>0.5</v>
      </c>
      <c r="Y18" s="57"/>
      <c r="Z18" s="58"/>
      <c r="AA18" s="57"/>
      <c r="AB18" s="58"/>
      <c r="AC18" s="57"/>
      <c r="AD18" s="58"/>
      <c r="AE18" s="57"/>
      <c r="AF18" s="58"/>
      <c r="AG18" s="201">
        <f t="shared" si="1"/>
        <v>298040.45</v>
      </c>
      <c r="AH18" s="202">
        <f t="shared" si="2"/>
        <v>1</v>
      </c>
    </row>
    <row r="19" spans="1:34" x14ac:dyDescent="0.25">
      <c r="A19" s="108" t="str">
        <f>RESUMO!A20</f>
        <v>10.0</v>
      </c>
      <c r="B19" s="4" t="str">
        <f>RESUMO!B20</f>
        <v>PINTURA</v>
      </c>
      <c r="C19" s="31">
        <f>RESUMO!D20</f>
        <v>632875.16999999993</v>
      </c>
      <c r="D19" s="13">
        <f t="shared" si="0"/>
        <v>6.8535018354975191E-2</v>
      </c>
      <c r="E19" s="57"/>
      <c r="F19" s="57"/>
      <c r="G19" s="57"/>
      <c r="H19" s="58"/>
      <c r="I19" s="57"/>
      <c r="J19" s="58"/>
      <c r="K19" s="57"/>
      <c r="L19" s="58"/>
      <c r="M19" s="57"/>
      <c r="N19" s="58"/>
      <c r="O19" s="57"/>
      <c r="P19" s="58"/>
      <c r="Q19" s="57"/>
      <c r="R19" s="58"/>
      <c r="S19" s="57"/>
      <c r="T19" s="58"/>
      <c r="U19" s="190">
        <f>$C19*50%</f>
        <v>316437.58499999996</v>
      </c>
      <c r="V19" s="191">
        <f>U19/$C19</f>
        <v>0.5</v>
      </c>
      <c r="W19" s="190">
        <f>$C19*50%</f>
        <v>316437.58499999996</v>
      </c>
      <c r="X19" s="191">
        <f>W19/$C19</f>
        <v>0.5</v>
      </c>
      <c r="Y19" s="57"/>
      <c r="Z19" s="58"/>
      <c r="AA19" s="57"/>
      <c r="AB19" s="58"/>
      <c r="AC19" s="57"/>
      <c r="AD19" s="58"/>
      <c r="AE19" s="57"/>
      <c r="AF19" s="58"/>
      <c r="AG19" s="201">
        <f t="shared" si="1"/>
        <v>632875.16999999993</v>
      </c>
      <c r="AH19" s="202">
        <f t="shared" si="2"/>
        <v>1</v>
      </c>
    </row>
    <row r="20" spans="1:34" x14ac:dyDescent="0.25">
      <c r="A20" s="108" t="str">
        <f>RESUMO!A21</f>
        <v>11.0</v>
      </c>
      <c r="B20" s="4" t="str">
        <f>RESUMO!B21</f>
        <v>LOUÇAS E METAIS</v>
      </c>
      <c r="C20" s="31">
        <f>RESUMO!D21</f>
        <v>24126.720000000001</v>
      </c>
      <c r="D20" s="13">
        <f t="shared" si="0"/>
        <v>2.612719342497427E-3</v>
      </c>
      <c r="E20" s="115"/>
      <c r="F20" s="115"/>
      <c r="G20" s="57"/>
      <c r="H20" s="58"/>
      <c r="I20" s="57"/>
      <c r="J20" s="58"/>
      <c r="K20" s="57"/>
      <c r="L20" s="58"/>
      <c r="M20" s="57"/>
      <c r="N20" s="58"/>
      <c r="O20" s="57"/>
      <c r="P20" s="58"/>
      <c r="Q20" s="57"/>
      <c r="R20" s="58"/>
      <c r="S20" s="57"/>
      <c r="T20" s="58"/>
      <c r="U20" s="57"/>
      <c r="V20" s="58"/>
      <c r="W20" s="57"/>
      <c r="X20" s="58"/>
      <c r="Y20" s="57"/>
      <c r="Z20" s="58"/>
      <c r="AA20" s="57"/>
      <c r="AB20" s="58"/>
      <c r="AC20" s="57"/>
      <c r="AD20" s="58"/>
      <c r="AE20" s="190">
        <f>$C20*100%</f>
        <v>24126.720000000001</v>
      </c>
      <c r="AF20" s="191">
        <f>AE20/$C20</f>
        <v>1</v>
      </c>
      <c r="AG20" s="201">
        <f t="shared" si="1"/>
        <v>24126.720000000001</v>
      </c>
      <c r="AH20" s="202">
        <f t="shared" si="2"/>
        <v>1</v>
      </c>
    </row>
    <row r="21" spans="1:34" x14ac:dyDescent="0.25">
      <c r="A21" s="108" t="str">
        <f>RESUMO!A22</f>
        <v>12.0</v>
      </c>
      <c r="B21" s="4" t="str">
        <f>RESUMO!B22</f>
        <v>PISOS E PAVIMENTAÇÕES</v>
      </c>
      <c r="C21" s="31">
        <f>RESUMO!D22</f>
        <v>1033710.48</v>
      </c>
      <c r="D21" s="13">
        <f t="shared" si="0"/>
        <v>0.11194208602073964</v>
      </c>
      <c r="E21" s="115"/>
      <c r="F21" s="115"/>
      <c r="G21" s="57"/>
      <c r="H21" s="58"/>
      <c r="I21" s="57"/>
      <c r="J21" s="58"/>
      <c r="K21" s="57"/>
      <c r="L21" s="58"/>
      <c r="M21" s="57"/>
      <c r="N21" s="58"/>
      <c r="O21" s="57"/>
      <c r="P21" s="58"/>
      <c r="Q21" s="57"/>
      <c r="R21" s="58"/>
      <c r="S21" s="57"/>
      <c r="T21" s="58"/>
      <c r="U21" s="57"/>
      <c r="V21" s="58"/>
      <c r="W21" s="190">
        <f>$C21*30%</f>
        <v>310113.14399999997</v>
      </c>
      <c r="X21" s="191">
        <f>W21/$C21</f>
        <v>0.3</v>
      </c>
      <c r="Y21" s="190">
        <f>$C21*30%</f>
        <v>310113.14399999997</v>
      </c>
      <c r="Z21" s="191">
        <f>Y21/$C21</f>
        <v>0.3</v>
      </c>
      <c r="AA21" s="190">
        <f>$C21*40%</f>
        <v>413484.19200000004</v>
      </c>
      <c r="AB21" s="191">
        <f>AA21/$C21</f>
        <v>0.4</v>
      </c>
      <c r="AC21" s="57"/>
      <c r="AD21" s="58"/>
      <c r="AE21" s="57"/>
      <c r="AF21" s="58"/>
      <c r="AG21" s="201">
        <f t="shared" si="1"/>
        <v>1033710.48</v>
      </c>
      <c r="AH21" s="202">
        <f t="shared" si="2"/>
        <v>1</v>
      </c>
    </row>
    <row r="22" spans="1:34" x14ac:dyDescent="0.25">
      <c r="A22" s="108" t="str">
        <f>RESUMO!A23</f>
        <v>13.0</v>
      </c>
      <c r="B22" s="7" t="str">
        <f>RESUMO!B23</f>
        <v>SERVIÇOS COMPLEMENTARES</v>
      </c>
      <c r="C22" s="31">
        <f>RESUMO!D23</f>
        <v>908419.17</v>
      </c>
      <c r="D22" s="13">
        <f t="shared" si="0"/>
        <v>9.8374098781535926E-2</v>
      </c>
      <c r="E22" s="115"/>
      <c r="F22" s="115"/>
      <c r="G22" s="57"/>
      <c r="H22" s="58"/>
      <c r="I22" s="57"/>
      <c r="J22" s="58"/>
      <c r="K22" s="57"/>
      <c r="L22" s="58"/>
      <c r="M22" s="57"/>
      <c r="N22" s="58"/>
      <c r="O22" s="57"/>
      <c r="P22" s="58"/>
      <c r="Q22" s="57"/>
      <c r="R22" s="58"/>
      <c r="S22" s="57"/>
      <c r="T22" s="58"/>
      <c r="U22" s="57"/>
      <c r="V22" s="58"/>
      <c r="W22" s="57"/>
      <c r="X22" s="58"/>
      <c r="Y22" s="57"/>
      <c r="Z22" s="58"/>
      <c r="AA22" s="57"/>
      <c r="AB22" s="58"/>
      <c r="AC22" s="190">
        <f>$C22*50%</f>
        <v>454209.58500000002</v>
      </c>
      <c r="AD22" s="191">
        <f>AC22/$C22</f>
        <v>0.5</v>
      </c>
      <c r="AE22" s="190">
        <f>$C22*50%</f>
        <v>454209.58500000002</v>
      </c>
      <c r="AF22" s="191">
        <f>AE22/$C22</f>
        <v>0.5</v>
      </c>
      <c r="AG22" s="201">
        <f t="shared" si="1"/>
        <v>908419.17</v>
      </c>
      <c r="AH22" s="202">
        <f t="shared" si="2"/>
        <v>1</v>
      </c>
    </row>
    <row r="23" spans="1:34" x14ac:dyDescent="0.25">
      <c r="A23" s="108" t="str">
        <f>RESUMO!A24</f>
        <v>14.0</v>
      </c>
      <c r="B23" s="4" t="str">
        <f>RESUMO!B24</f>
        <v>PAISAGISMO</v>
      </c>
      <c r="C23" s="31">
        <f>RESUMO!D24</f>
        <v>51179.81</v>
      </c>
      <c r="D23" s="13">
        <f t="shared" ref="D23:D25" si="3">C23/$C$56</f>
        <v>5.542339759915282E-3</v>
      </c>
      <c r="E23" s="115"/>
      <c r="F23" s="115"/>
      <c r="G23" s="57"/>
      <c r="H23" s="58"/>
      <c r="I23" s="57"/>
      <c r="J23" s="58"/>
      <c r="K23" s="57"/>
      <c r="L23" s="58"/>
      <c r="M23" s="57"/>
      <c r="N23" s="58"/>
      <c r="O23" s="57"/>
      <c r="P23" s="58"/>
      <c r="Q23" s="57"/>
      <c r="R23" s="58"/>
      <c r="S23" s="57"/>
      <c r="T23" s="58"/>
      <c r="U23" s="57"/>
      <c r="V23" s="58"/>
      <c r="W23" s="57"/>
      <c r="X23" s="58"/>
      <c r="Y23" s="57"/>
      <c r="Z23" s="58"/>
      <c r="AA23" s="190">
        <f>$C23*50%</f>
        <v>25589.904999999999</v>
      </c>
      <c r="AB23" s="191">
        <f>AA23/$C23</f>
        <v>0.5</v>
      </c>
      <c r="AC23" s="190">
        <f>$C23*50%</f>
        <v>25589.904999999999</v>
      </c>
      <c r="AD23" s="191">
        <f>AC23/$C23</f>
        <v>0.5</v>
      </c>
      <c r="AE23" s="57"/>
      <c r="AF23" s="58"/>
      <c r="AG23" s="201">
        <f t="shared" si="1"/>
        <v>51179.81</v>
      </c>
      <c r="AH23" s="202">
        <f t="shared" si="2"/>
        <v>1</v>
      </c>
    </row>
    <row r="24" spans="1:34" x14ac:dyDescent="0.25">
      <c r="A24" s="108" t="str">
        <f>RESUMO!A25</f>
        <v>15.0</v>
      </c>
      <c r="B24" s="4" t="str">
        <f>RESUMO!B25</f>
        <v>ACESSIBILIDADE</v>
      </c>
      <c r="C24" s="31">
        <f>RESUMO!D25</f>
        <v>68284.75</v>
      </c>
      <c r="D24" s="13">
        <f t="shared" si="3"/>
        <v>7.3946598262259093E-3</v>
      </c>
      <c r="E24" s="57"/>
      <c r="F24" s="58"/>
      <c r="G24" s="41"/>
      <c r="H24" s="41"/>
      <c r="I24" s="41"/>
      <c r="J24" s="41"/>
      <c r="K24" s="41"/>
      <c r="L24" s="41"/>
      <c r="M24" s="41"/>
      <c r="N24" s="41"/>
      <c r="O24" s="41"/>
      <c r="P24" s="41"/>
      <c r="Q24" s="41"/>
      <c r="R24" s="41"/>
      <c r="S24" s="41"/>
      <c r="T24" s="41"/>
      <c r="U24" s="41"/>
      <c r="V24" s="41"/>
      <c r="W24" s="41"/>
      <c r="X24" s="41"/>
      <c r="Y24" s="41"/>
      <c r="Z24" s="41"/>
      <c r="AA24" s="190">
        <f>$C24*50%</f>
        <v>34142.375</v>
      </c>
      <c r="AB24" s="191">
        <f>AA24/$C24</f>
        <v>0.5</v>
      </c>
      <c r="AC24" s="190">
        <f>$C24*50%</f>
        <v>34142.375</v>
      </c>
      <c r="AD24" s="191">
        <f>AC24/$C24</f>
        <v>0.5</v>
      </c>
      <c r="AE24" s="41"/>
      <c r="AF24" s="41"/>
      <c r="AG24" s="201">
        <f t="shared" si="1"/>
        <v>68284.75</v>
      </c>
      <c r="AH24" s="202">
        <f t="shared" si="2"/>
        <v>1</v>
      </c>
    </row>
    <row r="25" spans="1:34" x14ac:dyDescent="0.25">
      <c r="A25" s="108" t="str">
        <f>RESUMO!A26</f>
        <v>16.0</v>
      </c>
      <c r="B25" s="4" t="str">
        <f>RESUMO!B26</f>
        <v>DEPÓSITO DE GASES</v>
      </c>
      <c r="C25" s="31">
        <f>RESUMO!D26</f>
        <v>8406.619999999999</v>
      </c>
      <c r="D25" s="13">
        <f t="shared" si="3"/>
        <v>9.1036571398954013E-4</v>
      </c>
      <c r="E25" s="115"/>
      <c r="F25" s="115"/>
      <c r="G25" s="57"/>
      <c r="H25" s="58"/>
      <c r="I25" s="57"/>
      <c r="J25" s="58"/>
      <c r="K25" s="57"/>
      <c r="L25" s="58"/>
      <c r="M25" s="57"/>
      <c r="N25" s="58"/>
      <c r="O25" s="57"/>
      <c r="P25" s="58"/>
      <c r="Q25" s="57"/>
      <c r="R25" s="58"/>
      <c r="S25" s="57"/>
      <c r="T25" s="58"/>
      <c r="U25" s="57"/>
      <c r="V25" s="58"/>
      <c r="W25" s="57"/>
      <c r="X25" s="58"/>
      <c r="Y25" s="190">
        <f>$C25*100%</f>
        <v>8406.619999999999</v>
      </c>
      <c r="Z25" s="191">
        <f>Y25/$C25</f>
        <v>1</v>
      </c>
      <c r="AA25" s="57"/>
      <c r="AB25" s="58"/>
      <c r="AC25" s="57"/>
      <c r="AD25" s="58"/>
      <c r="AE25" s="57"/>
      <c r="AF25" s="58"/>
      <c r="AG25" s="201">
        <f t="shared" si="1"/>
        <v>8406.619999999999</v>
      </c>
      <c r="AH25" s="202">
        <f t="shared" si="2"/>
        <v>1</v>
      </c>
    </row>
    <row r="26" spans="1:34" x14ac:dyDescent="0.25">
      <c r="A26" s="108" t="str">
        <f>RESUMO!A27</f>
        <v>17.0</v>
      </c>
      <c r="B26" s="4" t="str">
        <f>RESUMO!B27</f>
        <v>LIMPEZA FINAL DA OBRA</v>
      </c>
      <c r="C26" s="31">
        <f>RESUMO!D27</f>
        <v>33363.240000000005</v>
      </c>
      <c r="D26" s="13">
        <f>C26/$C$56</f>
        <v>3.6129561944758287E-3</v>
      </c>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90">
        <f>$C26*100%</f>
        <v>33363.240000000005</v>
      </c>
      <c r="AF26" s="191">
        <f>AE26/$C26</f>
        <v>1</v>
      </c>
      <c r="AG26" s="201">
        <f t="shared" si="1"/>
        <v>33363.240000000005</v>
      </c>
      <c r="AH26" s="202">
        <f t="shared" si="2"/>
        <v>1</v>
      </c>
    </row>
    <row r="27" spans="1:34" x14ac:dyDescent="0.25">
      <c r="A27" s="108" t="str">
        <f>RESUMO!A28</f>
        <v>18.0</v>
      </c>
      <c r="B27" s="4" t="str">
        <f>RESUMO!B28</f>
        <v>BAIXA TENSÃO</v>
      </c>
      <c r="C27" s="31">
        <f>RESUMO!D28</f>
        <v>819314.26000000024</v>
      </c>
      <c r="D27" s="13">
        <f>C27/$C$56</f>
        <v>8.8724792043260198E-2</v>
      </c>
      <c r="E27" s="57"/>
      <c r="F27" s="57"/>
      <c r="G27" s="57"/>
      <c r="H27" s="58"/>
      <c r="I27" s="57"/>
      <c r="J27" s="58"/>
      <c r="K27" s="190">
        <f>$C27*25%</f>
        <v>204828.56500000006</v>
      </c>
      <c r="L27" s="191">
        <f>K27/$C27</f>
        <v>0.25</v>
      </c>
      <c r="M27" s="190">
        <f>$C27*25%</f>
        <v>204828.56500000006</v>
      </c>
      <c r="N27" s="191">
        <f>M27/$C27</f>
        <v>0.25</v>
      </c>
      <c r="O27" s="190">
        <f>$C27*25%</f>
        <v>204828.56500000006</v>
      </c>
      <c r="P27" s="191">
        <f>O27/$C27</f>
        <v>0.25</v>
      </c>
      <c r="Q27" s="190">
        <f>$C27*25%</f>
        <v>204828.56500000006</v>
      </c>
      <c r="R27" s="191">
        <f t="shared" ref="R27:R32" si="4">Q27/$C27</f>
        <v>0.25</v>
      </c>
      <c r="U27" s="57"/>
      <c r="V27" s="58"/>
      <c r="W27" s="57"/>
      <c r="X27" s="58"/>
      <c r="Y27" s="57"/>
      <c r="Z27" s="58"/>
      <c r="AA27" s="57"/>
      <c r="AB27" s="58"/>
      <c r="AC27" s="57"/>
      <c r="AD27" s="58"/>
      <c r="AE27" s="57"/>
      <c r="AF27" s="58"/>
      <c r="AG27" s="201">
        <f t="shared" si="1"/>
        <v>819314.26000000024</v>
      </c>
      <c r="AH27" s="202">
        <f t="shared" si="2"/>
        <v>1</v>
      </c>
    </row>
    <row r="28" spans="1:34" x14ac:dyDescent="0.25">
      <c r="A28" s="108" t="str">
        <f>RESUMO!A29</f>
        <v>19.0</v>
      </c>
      <c r="B28" s="4" t="str">
        <f>RESUMO!B29</f>
        <v>QDGBT</v>
      </c>
      <c r="C28" s="31">
        <f>RESUMO!D29</f>
        <v>56128.51</v>
      </c>
      <c r="D28" s="13">
        <f>C28/$C$56</f>
        <v>6.0782420379794791E-3</v>
      </c>
      <c r="E28" s="115"/>
      <c r="F28" s="115"/>
      <c r="G28" s="57"/>
      <c r="H28" s="58"/>
      <c r="I28" s="57"/>
      <c r="J28" s="58"/>
      <c r="K28" s="57"/>
      <c r="L28" s="58"/>
      <c r="M28" s="57"/>
      <c r="N28" s="58"/>
      <c r="O28" s="57"/>
      <c r="P28" s="58"/>
      <c r="Q28" s="190">
        <f>$C28*100%</f>
        <v>56128.51</v>
      </c>
      <c r="R28" s="191">
        <f t="shared" si="4"/>
        <v>1</v>
      </c>
      <c r="S28" s="57"/>
      <c r="T28" s="58"/>
      <c r="U28" s="57"/>
      <c r="V28" s="58"/>
      <c r="W28" s="57"/>
      <c r="X28" s="58"/>
      <c r="Y28" s="57"/>
      <c r="Z28" s="58"/>
      <c r="AA28" s="57"/>
      <c r="AB28" s="58"/>
      <c r="AC28" s="57"/>
      <c r="AD28" s="58"/>
      <c r="AE28" s="57"/>
      <c r="AF28" s="58"/>
      <c r="AG28" s="201">
        <f t="shared" si="1"/>
        <v>56128.51</v>
      </c>
      <c r="AH28" s="202">
        <f t="shared" si="2"/>
        <v>1</v>
      </c>
    </row>
    <row r="29" spans="1:34" x14ac:dyDescent="0.25">
      <c r="A29" s="108" t="str">
        <f>RESUMO!A30</f>
        <v>20.0</v>
      </c>
      <c r="B29" s="4" t="str">
        <f>RESUMO!B30</f>
        <v>LÓGICA</v>
      </c>
      <c r="C29" s="31">
        <f>RESUMO!D30</f>
        <v>131828.59000000003</v>
      </c>
      <c r="D29" s="13">
        <f>C29/$C$56</f>
        <v>1.4275919270715745E-2</v>
      </c>
      <c r="E29" s="115"/>
      <c r="F29" s="115"/>
      <c r="G29" s="57"/>
      <c r="H29" s="58"/>
      <c r="I29" s="57"/>
      <c r="J29" s="58"/>
      <c r="K29" s="190">
        <f>$C29*25%</f>
        <v>32957.147500000006</v>
      </c>
      <c r="L29" s="191">
        <f>K29/$C29</f>
        <v>0.25</v>
      </c>
      <c r="M29" s="190">
        <f>$C29*25%</f>
        <v>32957.147500000006</v>
      </c>
      <c r="N29" s="191">
        <f>M29/$C29</f>
        <v>0.25</v>
      </c>
      <c r="O29" s="190">
        <f>$C29*25%</f>
        <v>32957.147500000006</v>
      </c>
      <c r="P29" s="191">
        <f>O29/$C29</f>
        <v>0.25</v>
      </c>
      <c r="Q29" s="190">
        <f>$C29*25%</f>
        <v>32957.147500000006</v>
      </c>
      <c r="R29" s="191">
        <f t="shared" si="4"/>
        <v>0.25</v>
      </c>
      <c r="S29" s="57"/>
      <c r="T29" s="58"/>
      <c r="U29" s="57"/>
      <c r="V29" s="58"/>
      <c r="W29" s="57"/>
      <c r="X29" s="58"/>
      <c r="Y29" s="57"/>
      <c r="Z29" s="58"/>
      <c r="AA29" s="57"/>
      <c r="AB29" s="58"/>
      <c r="AC29" s="57"/>
      <c r="AD29" s="58"/>
      <c r="AE29" s="57"/>
      <c r="AF29" s="58"/>
      <c r="AG29" s="201">
        <f t="shared" si="1"/>
        <v>131828.59000000003</v>
      </c>
      <c r="AH29" s="202">
        <f t="shared" si="2"/>
        <v>1</v>
      </c>
    </row>
    <row r="30" spans="1:34" x14ac:dyDescent="0.25">
      <c r="A30" s="108" t="str">
        <f>RESUMO!A31</f>
        <v>21.0</v>
      </c>
      <c r="B30" s="7" t="str">
        <f>RESUMO!B31</f>
        <v>ÁGUA FRIA</v>
      </c>
      <c r="C30" s="31">
        <f>RESUMO!D31</f>
        <v>189621.8</v>
      </c>
      <c r="D30" s="13">
        <f>C30/$C$56</f>
        <v>2.0534434213153655E-2</v>
      </c>
      <c r="E30" s="115"/>
      <c r="F30" s="115"/>
      <c r="G30" s="57"/>
      <c r="H30" s="58"/>
      <c r="I30" s="57"/>
      <c r="J30" s="58"/>
      <c r="K30" s="57"/>
      <c r="L30" s="58"/>
      <c r="M30" s="57"/>
      <c r="N30" s="58"/>
      <c r="O30" s="57"/>
      <c r="P30" s="58"/>
      <c r="Q30" s="190">
        <f>$C30*50%</f>
        <v>94810.9</v>
      </c>
      <c r="R30" s="191">
        <f t="shared" si="4"/>
        <v>0.5</v>
      </c>
      <c r="S30" s="190">
        <f>$C30*50%</f>
        <v>94810.9</v>
      </c>
      <c r="T30" s="191">
        <f>S30/$C30</f>
        <v>0.5</v>
      </c>
      <c r="U30" s="57"/>
      <c r="V30" s="58"/>
      <c r="W30" s="57"/>
      <c r="X30" s="58"/>
      <c r="Y30" s="57"/>
      <c r="Z30" s="58"/>
      <c r="AA30" s="57"/>
      <c r="AB30" s="58"/>
      <c r="AC30" s="57"/>
      <c r="AD30" s="58"/>
      <c r="AE30" s="57"/>
      <c r="AF30" s="58"/>
      <c r="AG30" s="201">
        <f t="shared" ref="AG30:AG55" si="5">E30+G30+I30+K30+M30+O30+Q30+S30+U30+W30+Y30+AA30+AC30+AE30</f>
        <v>189621.8</v>
      </c>
      <c r="AH30" s="202">
        <f t="shared" ref="AH30:AH55" si="6">F30+H30+J30+L30+N30+P30+R30+T30+V30+X30+Z30+AB30+AD30+AF30</f>
        <v>1</v>
      </c>
    </row>
    <row r="31" spans="1:34" x14ac:dyDescent="0.25">
      <c r="A31" s="108" t="str">
        <f>RESUMO!A32</f>
        <v>22.0</v>
      </c>
      <c r="B31" s="4" t="str">
        <f>RESUMO!B32</f>
        <v>INSTALAÇÕES SANITÁRIAS</v>
      </c>
      <c r="C31" s="31">
        <f>RESUMO!D32</f>
        <v>78641.329999999987</v>
      </c>
      <c r="D31" s="13">
        <f t="shared" ref="D31:D33" si="7">C31/$C$56</f>
        <v>8.5161896855736365E-3</v>
      </c>
      <c r="E31" s="115"/>
      <c r="F31" s="115"/>
      <c r="G31" s="57"/>
      <c r="H31" s="58"/>
      <c r="I31" s="57"/>
      <c r="J31" s="58"/>
      <c r="K31" s="57"/>
      <c r="L31" s="58"/>
      <c r="M31" s="57"/>
      <c r="N31" s="58"/>
      <c r="O31" s="57"/>
      <c r="P31" s="58"/>
      <c r="Q31" s="190">
        <f>$C31*50%</f>
        <v>39320.664999999994</v>
      </c>
      <c r="R31" s="191">
        <f t="shared" si="4"/>
        <v>0.5</v>
      </c>
      <c r="S31" s="190">
        <f>$C31*50%</f>
        <v>39320.664999999994</v>
      </c>
      <c r="T31" s="191">
        <f>S31/$C31</f>
        <v>0.5</v>
      </c>
      <c r="U31" s="57"/>
      <c r="V31" s="58"/>
      <c r="W31" s="57"/>
      <c r="X31" s="58"/>
      <c r="Y31" s="57"/>
      <c r="Z31" s="58"/>
      <c r="AA31" s="57"/>
      <c r="AB31" s="58"/>
      <c r="AC31" s="57"/>
      <c r="AD31" s="58"/>
      <c r="AE31" s="57"/>
      <c r="AF31" s="58"/>
      <c r="AG31" s="201">
        <f t="shared" si="5"/>
        <v>78641.329999999987</v>
      </c>
      <c r="AH31" s="202">
        <f t="shared" si="6"/>
        <v>1</v>
      </c>
    </row>
    <row r="32" spans="1:34" x14ac:dyDescent="0.25">
      <c r="A32" s="108" t="str">
        <f>RESUMO!A33</f>
        <v>23.0</v>
      </c>
      <c r="B32" s="4" t="str">
        <f>RESUMO!B33</f>
        <v>DRENAGEM DE AR CONDIONADO</v>
      </c>
      <c r="C32" s="31">
        <f>RESUMO!D33</f>
        <v>6248.7000000000007</v>
      </c>
      <c r="D32" s="13">
        <f t="shared" si="7"/>
        <v>6.7668126274369968E-4</v>
      </c>
      <c r="E32" s="57"/>
      <c r="F32" s="58"/>
      <c r="G32" s="41"/>
      <c r="H32" s="41"/>
      <c r="I32" s="41"/>
      <c r="J32" s="41"/>
      <c r="K32" s="41"/>
      <c r="L32" s="41"/>
      <c r="M32" s="41"/>
      <c r="N32" s="41"/>
      <c r="O32" s="41"/>
      <c r="P32" s="41"/>
      <c r="Q32" s="190">
        <f>$C32*50%</f>
        <v>3124.3500000000004</v>
      </c>
      <c r="R32" s="191">
        <f t="shared" si="4"/>
        <v>0.5</v>
      </c>
      <c r="S32" s="190">
        <f>$C32*50%</f>
        <v>3124.3500000000004</v>
      </c>
      <c r="T32" s="191">
        <f>S32/$C32</f>
        <v>0.5</v>
      </c>
      <c r="U32" s="41"/>
      <c r="V32" s="41"/>
      <c r="W32" s="41"/>
      <c r="X32" s="41"/>
      <c r="Y32" s="41"/>
      <c r="Z32" s="41"/>
      <c r="AA32" s="41"/>
      <c r="AB32" s="41"/>
      <c r="AC32" s="41"/>
      <c r="AD32" s="41"/>
      <c r="AE32" s="41"/>
      <c r="AF32" s="41"/>
      <c r="AG32" s="201">
        <f t="shared" si="5"/>
        <v>6248.7000000000007</v>
      </c>
      <c r="AH32" s="202">
        <f t="shared" si="6"/>
        <v>1</v>
      </c>
    </row>
    <row r="33" spans="1:34" x14ac:dyDescent="0.25">
      <c r="A33" s="108" t="str">
        <f>RESUMO!A34</f>
        <v>24.0</v>
      </c>
      <c r="B33" s="4" t="str">
        <f>RESUMO!B34</f>
        <v>EXTINTORES DE INCÊNDIO</v>
      </c>
      <c r="C33" s="31">
        <f>RESUMO!D34</f>
        <v>23646.46</v>
      </c>
      <c r="D33" s="13">
        <f t="shared" si="7"/>
        <v>2.5607112538957514E-3</v>
      </c>
      <c r="E33" s="115"/>
      <c r="F33" s="115"/>
      <c r="G33" s="57"/>
      <c r="H33" s="58"/>
      <c r="I33" s="57"/>
      <c r="J33" s="58"/>
      <c r="K33" s="57"/>
      <c r="L33" s="58"/>
      <c r="M33" s="57"/>
      <c r="N33" s="58"/>
      <c r="O33" s="57"/>
      <c r="P33" s="58"/>
      <c r="Q33" s="57"/>
      <c r="R33" s="58"/>
      <c r="S33" s="57"/>
      <c r="T33" s="58"/>
      <c r="W33" s="57"/>
      <c r="X33" s="58"/>
      <c r="Y33" s="190">
        <f t="shared" ref="Y33:Y38" si="8">$C33*100%</f>
        <v>23646.46</v>
      </c>
      <c r="Z33" s="191">
        <f t="shared" ref="Z33:Z38" si="9">Y33/$C33</f>
        <v>1</v>
      </c>
      <c r="AA33" s="57"/>
      <c r="AB33" s="58"/>
      <c r="AC33" s="57"/>
      <c r="AD33" s="58"/>
      <c r="AE33" s="57"/>
      <c r="AF33" s="58"/>
      <c r="AG33" s="201">
        <f t="shared" si="5"/>
        <v>23646.46</v>
      </c>
      <c r="AH33" s="202">
        <f t="shared" si="6"/>
        <v>1</v>
      </c>
    </row>
    <row r="34" spans="1:34" x14ac:dyDescent="0.25">
      <c r="A34" s="108" t="str">
        <f>RESUMO!A35</f>
        <v>25.0</v>
      </c>
      <c r="B34" s="4" t="str">
        <f>RESUMO!B35</f>
        <v>SINALIZAÇÃO</v>
      </c>
      <c r="C34" s="31">
        <f>RESUMO!D35</f>
        <v>4065.6600000000003</v>
      </c>
      <c r="D34" s="13">
        <f t="shared" ref="D34:D55" si="10">C34/$C$56</f>
        <v>4.4027652834774432E-4</v>
      </c>
      <c r="E34" s="115"/>
      <c r="F34" s="115"/>
      <c r="G34" s="115"/>
      <c r="H34" s="115"/>
      <c r="I34" s="115"/>
      <c r="J34" s="115"/>
      <c r="K34" s="115"/>
      <c r="L34" s="115"/>
      <c r="M34" s="115"/>
      <c r="N34" s="115"/>
      <c r="O34" s="115"/>
      <c r="P34" s="115"/>
      <c r="Q34" s="115"/>
      <c r="R34" s="115"/>
      <c r="S34" s="115"/>
      <c r="T34" s="115"/>
      <c r="W34" s="115"/>
      <c r="X34" s="115"/>
      <c r="Y34" s="190">
        <f t="shared" si="8"/>
        <v>4065.6600000000003</v>
      </c>
      <c r="Z34" s="191">
        <f t="shared" si="9"/>
        <v>1</v>
      </c>
      <c r="AA34" s="115"/>
      <c r="AB34" s="115"/>
      <c r="AC34" s="115"/>
      <c r="AD34" s="115"/>
      <c r="AE34" s="115"/>
      <c r="AF34" s="115"/>
      <c r="AG34" s="201">
        <f t="shared" si="5"/>
        <v>4065.6600000000003</v>
      </c>
      <c r="AH34" s="202">
        <f t="shared" si="6"/>
        <v>1</v>
      </c>
    </row>
    <row r="35" spans="1:34" x14ac:dyDescent="0.25">
      <c r="A35" s="108" t="str">
        <f>RESUMO!A36</f>
        <v>26.0</v>
      </c>
      <c r="B35" s="4" t="str">
        <f>RESUMO!B36</f>
        <v>LUMINÁRIA DE EMERGENCIA</v>
      </c>
      <c r="C35" s="31">
        <f>RESUMO!D36</f>
        <v>16101.36</v>
      </c>
      <c r="D35" s="13">
        <f t="shared" si="10"/>
        <v>1.7436408559685847E-3</v>
      </c>
      <c r="E35" s="115"/>
      <c r="F35" s="115"/>
      <c r="G35" s="115"/>
      <c r="H35" s="115"/>
      <c r="I35" s="115"/>
      <c r="J35" s="115"/>
      <c r="K35" s="115"/>
      <c r="L35" s="115"/>
      <c r="M35" s="115"/>
      <c r="N35" s="115"/>
      <c r="O35" s="115"/>
      <c r="P35" s="115"/>
      <c r="Q35" s="115"/>
      <c r="R35" s="115"/>
      <c r="S35" s="115"/>
      <c r="T35" s="115"/>
      <c r="W35" s="115"/>
      <c r="X35" s="115"/>
      <c r="Y35" s="190">
        <f t="shared" si="8"/>
        <v>16101.36</v>
      </c>
      <c r="Z35" s="191">
        <f t="shared" si="9"/>
        <v>1</v>
      </c>
      <c r="AA35" s="115"/>
      <c r="AB35" s="115"/>
      <c r="AC35" s="115"/>
      <c r="AD35" s="115"/>
      <c r="AE35" s="115"/>
      <c r="AF35" s="115"/>
      <c r="AG35" s="201">
        <f t="shared" si="5"/>
        <v>16101.36</v>
      </c>
      <c r="AH35" s="202">
        <f t="shared" si="6"/>
        <v>1</v>
      </c>
    </row>
    <row r="36" spans="1:34" x14ac:dyDescent="0.25">
      <c r="A36" s="108" t="str">
        <f>RESUMO!A37</f>
        <v>27.0</v>
      </c>
      <c r="B36" s="4" t="str">
        <f>RESUMO!B37</f>
        <v>SINALIZAÇÃO</v>
      </c>
      <c r="C36" s="31">
        <f>RESUMO!D37</f>
        <v>25682.99</v>
      </c>
      <c r="D36" s="13">
        <f t="shared" si="10"/>
        <v>2.7812501967183273E-3</v>
      </c>
      <c r="E36" s="115"/>
      <c r="F36" s="115"/>
      <c r="G36" s="115"/>
      <c r="H36" s="115"/>
      <c r="I36" s="115"/>
      <c r="J36" s="115"/>
      <c r="K36" s="115"/>
      <c r="L36" s="115"/>
      <c r="M36" s="115"/>
      <c r="N36" s="115"/>
      <c r="O36" s="115"/>
      <c r="P36" s="115"/>
      <c r="Q36" s="115"/>
      <c r="R36" s="115"/>
      <c r="S36" s="115"/>
      <c r="T36" s="115"/>
      <c r="W36" s="115"/>
      <c r="X36" s="115"/>
      <c r="Y36" s="190">
        <f t="shared" si="8"/>
        <v>25682.99</v>
      </c>
      <c r="Z36" s="191">
        <f t="shared" si="9"/>
        <v>1</v>
      </c>
      <c r="AA36" s="115"/>
      <c r="AB36" s="115"/>
      <c r="AC36" s="115"/>
      <c r="AD36" s="115"/>
      <c r="AE36" s="115"/>
      <c r="AF36" s="115"/>
      <c r="AG36" s="201">
        <f t="shared" si="5"/>
        <v>25682.99</v>
      </c>
      <c r="AH36" s="202">
        <f t="shared" si="6"/>
        <v>1</v>
      </c>
    </row>
    <row r="37" spans="1:34" x14ac:dyDescent="0.25">
      <c r="A37" s="108" t="str">
        <f>RESUMO!A38</f>
        <v>28.0</v>
      </c>
      <c r="B37" s="4" t="str">
        <f>RESUMO!B38</f>
        <v>SISTEMA DE ACIONAMENTO DO HIDRANTE</v>
      </c>
      <c r="C37" s="31">
        <f>RESUMO!D38</f>
        <v>51365.98</v>
      </c>
      <c r="D37" s="13">
        <f t="shared" si="10"/>
        <v>5.5625003934366545E-3</v>
      </c>
      <c r="E37" s="115"/>
      <c r="F37" s="115"/>
      <c r="G37" s="115"/>
      <c r="H37" s="115"/>
      <c r="I37" s="115"/>
      <c r="J37" s="115"/>
      <c r="K37" s="115"/>
      <c r="L37" s="115"/>
      <c r="M37" s="115"/>
      <c r="N37" s="115"/>
      <c r="O37" s="115"/>
      <c r="P37" s="115"/>
      <c r="Q37" s="115"/>
      <c r="R37" s="115"/>
      <c r="S37" s="115"/>
      <c r="T37" s="115"/>
      <c r="W37" s="115"/>
      <c r="X37" s="115"/>
      <c r="Y37" s="190">
        <f t="shared" si="8"/>
        <v>51365.98</v>
      </c>
      <c r="Z37" s="191">
        <f t="shared" si="9"/>
        <v>1</v>
      </c>
      <c r="AA37" s="115"/>
      <c r="AB37" s="115"/>
      <c r="AC37" s="115"/>
      <c r="AD37" s="115"/>
      <c r="AE37" s="115"/>
      <c r="AF37" s="115"/>
      <c r="AG37" s="201">
        <f t="shared" si="5"/>
        <v>51365.98</v>
      </c>
      <c r="AH37" s="202">
        <f t="shared" si="6"/>
        <v>1</v>
      </c>
    </row>
    <row r="38" spans="1:34" x14ac:dyDescent="0.25">
      <c r="A38" s="108" t="str">
        <f>RESUMO!A39</f>
        <v>29.0</v>
      </c>
      <c r="B38" s="4" t="str">
        <f>RESUMO!B39</f>
        <v>CASA DE BOMBAS</v>
      </c>
      <c r="C38" s="31">
        <f>RESUMO!D39</f>
        <v>13962.060000000001</v>
      </c>
      <c r="D38" s="13">
        <f t="shared" si="10"/>
        <v>1.5119727929494614E-3</v>
      </c>
      <c r="E38" s="115"/>
      <c r="F38" s="115"/>
      <c r="G38" s="57"/>
      <c r="H38" s="58"/>
      <c r="I38" s="57"/>
      <c r="J38" s="58"/>
      <c r="K38" s="57"/>
      <c r="L38" s="58"/>
      <c r="M38" s="57"/>
      <c r="N38" s="58"/>
      <c r="O38" s="57"/>
      <c r="P38" s="58"/>
      <c r="Q38" s="57"/>
      <c r="R38" s="58"/>
      <c r="S38" s="57"/>
      <c r="T38" s="58"/>
      <c r="W38" s="57"/>
      <c r="X38" s="58"/>
      <c r="Y38" s="190">
        <f t="shared" si="8"/>
        <v>13962.060000000001</v>
      </c>
      <c r="Z38" s="191">
        <f t="shared" si="9"/>
        <v>1</v>
      </c>
      <c r="AA38" s="57"/>
      <c r="AB38" s="58"/>
      <c r="AC38" s="57"/>
      <c r="AD38" s="58"/>
      <c r="AE38" s="57"/>
      <c r="AF38" s="58"/>
      <c r="AG38" s="201">
        <f t="shared" si="5"/>
        <v>13962.060000000001</v>
      </c>
      <c r="AH38" s="202">
        <f t="shared" si="6"/>
        <v>1</v>
      </c>
    </row>
    <row r="39" spans="1:34" x14ac:dyDescent="0.25">
      <c r="A39" s="326" t="s">
        <v>1304</v>
      </c>
      <c r="B39" s="327"/>
      <c r="C39" s="327"/>
      <c r="D39" s="327"/>
      <c r="E39" s="115"/>
      <c r="F39" s="115"/>
      <c r="G39" s="57"/>
      <c r="H39" s="58"/>
      <c r="I39" s="57"/>
      <c r="J39" s="58"/>
      <c r="K39" s="57"/>
      <c r="L39" s="58"/>
      <c r="M39" s="57"/>
      <c r="N39" s="58"/>
      <c r="O39" s="57"/>
      <c r="P39" s="58"/>
      <c r="Q39" s="57"/>
      <c r="R39" s="58"/>
      <c r="S39" s="57"/>
      <c r="T39" s="58"/>
      <c r="U39" s="57"/>
      <c r="V39" s="58"/>
      <c r="W39" s="57"/>
      <c r="X39" s="58"/>
      <c r="Y39" s="57"/>
      <c r="Z39" s="58"/>
      <c r="AA39" s="57"/>
      <c r="AB39" s="58"/>
      <c r="AC39" s="57"/>
      <c r="AD39" s="58"/>
      <c r="AE39" s="57"/>
      <c r="AF39" s="58"/>
      <c r="AG39" s="201"/>
      <c r="AH39" s="202"/>
    </row>
    <row r="40" spans="1:34" x14ac:dyDescent="0.25">
      <c r="A40" s="108" t="str">
        <f>RESUMO!A40</f>
        <v>30.0</v>
      </c>
      <c r="B40" s="7" t="str">
        <f>RESUMO!B40</f>
        <v>INFRA ESTRUTURA</v>
      </c>
      <c r="C40" s="31">
        <f>RESUMO!D40</f>
        <v>41885.11</v>
      </c>
      <c r="D40" s="13">
        <f t="shared" si="10"/>
        <v>4.5358025069148402E-3</v>
      </c>
      <c r="E40" s="190">
        <f>$C40*100%</f>
        <v>41885.11</v>
      </c>
      <c r="F40" s="191">
        <f>E40/$C40</f>
        <v>1</v>
      </c>
      <c r="G40" s="57"/>
      <c r="H40" s="58"/>
      <c r="I40" s="57"/>
      <c r="J40" s="58"/>
      <c r="K40" s="57"/>
      <c r="L40" s="58"/>
      <c r="M40" s="57"/>
      <c r="N40" s="58"/>
      <c r="O40" s="57"/>
      <c r="P40" s="58"/>
      <c r="Q40" s="57"/>
      <c r="R40" s="58"/>
      <c r="S40" s="57"/>
      <c r="T40" s="58"/>
      <c r="U40" s="57"/>
      <c r="V40" s="58"/>
      <c r="W40" s="57"/>
      <c r="X40" s="58"/>
      <c r="Y40" s="57"/>
      <c r="Z40" s="58"/>
      <c r="AA40" s="57"/>
      <c r="AB40" s="58"/>
      <c r="AC40" s="57"/>
      <c r="AD40" s="58"/>
      <c r="AE40" s="57"/>
      <c r="AF40" s="58"/>
      <c r="AG40" s="201">
        <f t="shared" si="5"/>
        <v>41885.11</v>
      </c>
      <c r="AH40" s="202">
        <f t="shared" si="6"/>
        <v>1</v>
      </c>
    </row>
    <row r="41" spans="1:34" x14ac:dyDescent="0.25">
      <c r="A41" s="108" t="str">
        <f>RESUMO!A41</f>
        <v>31.0</v>
      </c>
      <c r="B41" s="4" t="str">
        <f>RESUMO!B41</f>
        <v>BLOCO DE COROAMENTO</v>
      </c>
      <c r="C41" s="31">
        <f>RESUMO!D41</f>
        <v>205458.27000000002</v>
      </c>
      <c r="D41" s="13">
        <f t="shared" si="10"/>
        <v>2.2249389726620897E-2</v>
      </c>
      <c r="E41" s="190">
        <f>$C41*50%</f>
        <v>102729.13500000001</v>
      </c>
      <c r="F41" s="191">
        <f>E41/$C41</f>
        <v>0.5</v>
      </c>
      <c r="G41" s="190">
        <f>$C41*50%</f>
        <v>102729.13500000001</v>
      </c>
      <c r="H41" s="191">
        <f>G41/$C41</f>
        <v>0.5</v>
      </c>
      <c r="K41" s="57"/>
      <c r="L41" s="58"/>
      <c r="M41" s="57"/>
      <c r="N41" s="58"/>
      <c r="O41" s="57"/>
      <c r="P41" s="58"/>
      <c r="Q41" s="57"/>
      <c r="R41" s="58"/>
      <c r="S41" s="57"/>
      <c r="T41" s="58"/>
      <c r="U41" s="57"/>
      <c r="V41" s="58"/>
      <c r="W41" s="57"/>
      <c r="X41" s="58"/>
      <c r="Y41" s="57"/>
      <c r="Z41" s="58"/>
      <c r="AA41" s="57"/>
      <c r="AB41" s="58"/>
      <c r="AC41" s="57"/>
      <c r="AD41" s="58"/>
      <c r="AE41" s="57"/>
      <c r="AF41" s="58"/>
      <c r="AG41" s="201">
        <f t="shared" si="5"/>
        <v>205458.27000000002</v>
      </c>
      <c r="AH41" s="202">
        <f t="shared" si="6"/>
        <v>1</v>
      </c>
    </row>
    <row r="42" spans="1:34" x14ac:dyDescent="0.25">
      <c r="A42" s="108" t="str">
        <f>RESUMO!A42</f>
        <v>32.0</v>
      </c>
      <c r="B42" s="4" t="str">
        <f>RESUMO!B42</f>
        <v>VIGAS BALDRAME</v>
      </c>
      <c r="C42" s="31">
        <f>RESUMO!D42</f>
        <v>67405.83</v>
      </c>
      <c r="D42" s="13">
        <f t="shared" si="10"/>
        <v>7.2994802375993652E-3</v>
      </c>
      <c r="E42" s="190">
        <f>$C42*50%</f>
        <v>33702.915000000001</v>
      </c>
      <c r="F42" s="191">
        <f>E42/$C42</f>
        <v>0.5</v>
      </c>
      <c r="G42" s="190">
        <f>$C42*50%</f>
        <v>33702.915000000001</v>
      </c>
      <c r="H42" s="191">
        <f>G42/$C42</f>
        <v>0.5</v>
      </c>
      <c r="K42" s="41"/>
      <c r="L42" s="41"/>
      <c r="M42" s="41"/>
      <c r="N42" s="41"/>
      <c r="O42" s="41"/>
      <c r="P42" s="41"/>
      <c r="Q42" s="41"/>
      <c r="R42" s="41"/>
      <c r="S42" s="41"/>
      <c r="T42" s="41"/>
      <c r="U42" s="41"/>
      <c r="V42" s="41"/>
      <c r="W42" s="41"/>
      <c r="X42" s="41"/>
      <c r="Y42" s="41"/>
      <c r="Z42" s="41"/>
      <c r="AA42" s="41"/>
      <c r="AB42" s="41"/>
      <c r="AC42" s="41"/>
      <c r="AD42" s="41"/>
      <c r="AE42" s="41"/>
      <c r="AF42" s="41"/>
      <c r="AG42" s="201">
        <f t="shared" si="5"/>
        <v>67405.83</v>
      </c>
      <c r="AH42" s="202">
        <f t="shared" si="6"/>
        <v>1</v>
      </c>
    </row>
    <row r="43" spans="1:34" x14ac:dyDescent="0.25">
      <c r="A43" s="108" t="str">
        <f>RESUMO!A43</f>
        <v>33.0</v>
      </c>
      <c r="B43" s="4" t="str">
        <f>RESUMO!B43</f>
        <v>PILARES</v>
      </c>
      <c r="C43" s="31">
        <f>RESUMO!D43</f>
        <v>175168.59000000003</v>
      </c>
      <c r="D43" s="13">
        <f t="shared" si="10"/>
        <v>1.8969274036877017E-2</v>
      </c>
      <c r="E43" s="115"/>
      <c r="F43" s="115"/>
      <c r="G43" s="57"/>
      <c r="H43" s="58"/>
      <c r="I43" s="190">
        <f>$C43*100%</f>
        <v>175168.59000000003</v>
      </c>
      <c r="J43" s="191">
        <f>I43/$C43</f>
        <v>1</v>
      </c>
      <c r="M43" s="57"/>
      <c r="N43" s="58"/>
      <c r="O43" s="57"/>
      <c r="P43" s="58"/>
      <c r="Q43" s="57"/>
      <c r="R43" s="58"/>
      <c r="S43" s="57"/>
      <c r="T43" s="58"/>
      <c r="U43" s="57"/>
      <c r="V43" s="58"/>
      <c r="W43" s="57"/>
      <c r="X43" s="58"/>
      <c r="Y43" s="57"/>
      <c r="Z43" s="58"/>
      <c r="AA43" s="57"/>
      <c r="AB43" s="58"/>
      <c r="AC43" s="57"/>
      <c r="AD43" s="58"/>
      <c r="AE43" s="57"/>
      <c r="AF43" s="58"/>
      <c r="AG43" s="201">
        <f t="shared" si="5"/>
        <v>175168.59000000003</v>
      </c>
      <c r="AH43" s="202">
        <f t="shared" si="6"/>
        <v>1</v>
      </c>
    </row>
    <row r="44" spans="1:34" x14ac:dyDescent="0.25">
      <c r="A44" s="108" t="str">
        <f>RESUMO!A44</f>
        <v>34.0</v>
      </c>
      <c r="B44" s="4" t="str">
        <f>RESUMO!B44</f>
        <v>VIGAS</v>
      </c>
      <c r="C44" s="31">
        <f>RESUMO!D44</f>
        <v>227598.42</v>
      </c>
      <c r="D44" s="13">
        <f t="shared" si="10"/>
        <v>2.4646980370968505E-2</v>
      </c>
      <c r="E44" s="115"/>
      <c r="F44" s="115"/>
      <c r="G44" s="115"/>
      <c r="H44" s="115"/>
      <c r="I44" s="190">
        <f>$C44*100%</f>
        <v>227598.42</v>
      </c>
      <c r="J44" s="191">
        <f>I44/$C44</f>
        <v>1</v>
      </c>
      <c r="K44" s="115"/>
      <c r="L44" s="115"/>
      <c r="M44" s="57"/>
      <c r="N44" s="58"/>
      <c r="O44" s="115"/>
      <c r="P44" s="115"/>
      <c r="Q44" s="115"/>
      <c r="R44" s="115"/>
      <c r="S44" s="115"/>
      <c r="T44" s="115"/>
      <c r="U44" s="115"/>
      <c r="V44" s="115"/>
      <c r="W44" s="115"/>
      <c r="X44" s="115"/>
      <c r="Y44" s="115"/>
      <c r="Z44" s="115"/>
      <c r="AA44" s="115"/>
      <c r="AB44" s="115"/>
      <c r="AC44" s="115"/>
      <c r="AD44" s="115"/>
      <c r="AE44" s="115"/>
      <c r="AF44" s="115"/>
      <c r="AG44" s="201">
        <f t="shared" si="5"/>
        <v>227598.42</v>
      </c>
      <c r="AH44" s="202">
        <f t="shared" si="6"/>
        <v>1</v>
      </c>
    </row>
    <row r="45" spans="1:34" x14ac:dyDescent="0.25">
      <c r="A45" s="108" t="str">
        <f>RESUMO!A45</f>
        <v>35.0</v>
      </c>
      <c r="B45" s="4" t="str">
        <f>RESUMO!B45</f>
        <v>COBERTURA METÁLICA</v>
      </c>
      <c r="C45" s="31">
        <f>RESUMO!D45</f>
        <v>131863.14000000001</v>
      </c>
      <c r="D45" s="13">
        <f t="shared" si="10"/>
        <v>1.4279660742962417E-2</v>
      </c>
      <c r="E45" s="115"/>
      <c r="F45" s="115"/>
      <c r="G45" s="115"/>
      <c r="H45" s="115"/>
      <c r="I45" s="115"/>
      <c r="J45" s="115"/>
      <c r="K45" s="190">
        <f>$C45*100%</f>
        <v>131863.14000000001</v>
      </c>
      <c r="L45" s="191">
        <f>K45/$C45</f>
        <v>1</v>
      </c>
      <c r="M45" s="115"/>
      <c r="N45" s="115"/>
      <c r="O45" s="115"/>
      <c r="P45" s="115"/>
      <c r="Q45" s="115"/>
      <c r="R45" s="115"/>
      <c r="S45" s="115"/>
      <c r="T45" s="115"/>
      <c r="U45" s="115"/>
      <c r="V45" s="115"/>
      <c r="W45" s="115"/>
      <c r="X45" s="115"/>
      <c r="Y45" s="115"/>
      <c r="Z45" s="115"/>
      <c r="AA45" s="115"/>
      <c r="AB45" s="115"/>
      <c r="AC45" s="115"/>
      <c r="AD45" s="115"/>
      <c r="AE45" s="115"/>
      <c r="AF45" s="115"/>
      <c r="AG45" s="201">
        <f t="shared" si="5"/>
        <v>131863.14000000001</v>
      </c>
      <c r="AH45" s="202">
        <f t="shared" si="6"/>
        <v>1</v>
      </c>
    </row>
    <row r="46" spans="1:34" x14ac:dyDescent="0.25">
      <c r="A46" s="108" t="str">
        <f>RESUMO!A46</f>
        <v>36.0</v>
      </c>
      <c r="B46" s="4" t="str">
        <f>RESUMO!B46</f>
        <v>ESTACAS</v>
      </c>
      <c r="C46" s="31">
        <f>RESUMO!D46</f>
        <v>560834.4</v>
      </c>
      <c r="D46" s="13">
        <f t="shared" si="10"/>
        <v>6.0733613388721679E-2</v>
      </c>
      <c r="E46" s="190">
        <f>$C46*50%</f>
        <v>280417.2</v>
      </c>
      <c r="F46" s="191">
        <f>E46/$C46</f>
        <v>0.5</v>
      </c>
      <c r="G46" s="190">
        <f>$C46*50%</f>
        <v>280417.2</v>
      </c>
      <c r="H46" s="191">
        <f>G46/$C46</f>
        <v>0.5</v>
      </c>
      <c r="I46" s="115"/>
      <c r="J46" s="115"/>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201">
        <f t="shared" si="5"/>
        <v>560834.4</v>
      </c>
      <c r="AH46" s="202">
        <f t="shared" si="6"/>
        <v>1</v>
      </c>
    </row>
    <row r="47" spans="1:34" x14ac:dyDescent="0.25">
      <c r="A47" s="326" t="s">
        <v>1303</v>
      </c>
      <c r="B47" s="327"/>
      <c r="C47" s="327"/>
      <c r="D47" s="327"/>
      <c r="E47" s="115"/>
      <c r="F47" s="115"/>
      <c r="G47" s="115"/>
      <c r="H47" s="115"/>
      <c r="I47" s="115"/>
      <c r="J47" s="115"/>
      <c r="K47" s="115"/>
      <c r="L47" s="115"/>
      <c r="M47" s="115"/>
      <c r="N47" s="115"/>
      <c r="O47" s="115"/>
      <c r="P47" s="115"/>
      <c r="Q47" s="115"/>
      <c r="R47" s="115"/>
      <c r="S47" s="115"/>
      <c r="T47" s="115"/>
      <c r="U47" s="115"/>
      <c r="V47" s="115"/>
      <c r="W47" s="115"/>
      <c r="X47" s="115"/>
      <c r="Y47" s="115"/>
      <c r="Z47" s="115"/>
      <c r="AA47" s="115"/>
      <c r="AB47" s="115"/>
      <c r="AC47" s="115"/>
      <c r="AD47" s="115"/>
      <c r="AE47" s="115"/>
      <c r="AF47" s="115"/>
      <c r="AG47" s="201"/>
      <c r="AH47" s="202"/>
    </row>
    <row r="48" spans="1:34" x14ac:dyDescent="0.25">
      <c r="A48" s="108" t="str">
        <f>RESUMO!A47</f>
        <v>37.0</v>
      </c>
      <c r="B48" s="4" t="str">
        <f>RESUMO!B47</f>
        <v>INFRA ESTRUTURA</v>
      </c>
      <c r="C48" s="31">
        <f>RESUMO!D47</f>
        <v>21962.73</v>
      </c>
      <c r="D48" s="13">
        <f t="shared" si="10"/>
        <v>2.3783775616846598E-3</v>
      </c>
      <c r="E48" s="190">
        <f>$C48*100%</f>
        <v>21962.73</v>
      </c>
      <c r="F48" s="191">
        <f>E48/$C48</f>
        <v>1</v>
      </c>
      <c r="G48" s="57"/>
      <c r="H48" s="58"/>
      <c r="I48" s="57"/>
      <c r="J48" s="58"/>
      <c r="K48" s="57"/>
      <c r="L48" s="58"/>
      <c r="M48" s="115"/>
      <c r="N48" s="115"/>
      <c r="O48" s="115"/>
      <c r="P48" s="115"/>
      <c r="Q48" s="115"/>
      <c r="R48" s="115"/>
      <c r="S48" s="115"/>
      <c r="T48" s="115"/>
      <c r="U48" s="115"/>
      <c r="V48" s="115"/>
      <c r="W48" s="115"/>
      <c r="X48" s="115"/>
      <c r="Y48" s="115"/>
      <c r="Z48" s="115"/>
      <c r="AA48" s="115"/>
      <c r="AB48" s="115"/>
      <c r="AC48" s="115"/>
      <c r="AD48" s="115"/>
      <c r="AE48" s="115"/>
      <c r="AF48" s="115"/>
      <c r="AG48" s="201">
        <f t="shared" si="5"/>
        <v>21962.73</v>
      </c>
      <c r="AH48" s="202">
        <f t="shared" si="6"/>
        <v>1</v>
      </c>
    </row>
    <row r="49" spans="1:34" x14ac:dyDescent="0.25">
      <c r="A49" s="108" t="str">
        <f>RESUMO!A48</f>
        <v>38.0</v>
      </c>
      <c r="B49" s="4" t="str">
        <f>RESUMO!B48</f>
        <v>BLOCO DE COROAMENTO</v>
      </c>
      <c r="C49" s="31">
        <f>RESUMO!D48</f>
        <v>68137.290000000008</v>
      </c>
      <c r="D49" s="13">
        <f t="shared" si="10"/>
        <v>7.3786911577021878E-3</v>
      </c>
      <c r="E49" s="57"/>
      <c r="F49" s="58"/>
      <c r="G49" s="190">
        <f>$C49*100%</f>
        <v>68137.290000000008</v>
      </c>
      <c r="H49" s="191">
        <f>G49/$C49</f>
        <v>1</v>
      </c>
      <c r="K49" s="57"/>
      <c r="L49" s="58"/>
      <c r="M49" s="115"/>
      <c r="N49" s="115"/>
      <c r="O49" s="115"/>
      <c r="P49" s="115"/>
      <c r="Q49" s="115"/>
      <c r="R49" s="115"/>
      <c r="S49" s="115"/>
      <c r="T49" s="115"/>
      <c r="U49" s="115"/>
      <c r="V49" s="115"/>
      <c r="W49" s="115"/>
      <c r="X49" s="115"/>
      <c r="Y49" s="115"/>
      <c r="Z49" s="115"/>
      <c r="AA49" s="115"/>
      <c r="AB49" s="115"/>
      <c r="AC49" s="115"/>
      <c r="AD49" s="115"/>
      <c r="AE49" s="115"/>
      <c r="AF49" s="115"/>
      <c r="AG49" s="201">
        <f t="shared" si="5"/>
        <v>68137.290000000008</v>
      </c>
      <c r="AH49" s="202">
        <f t="shared" si="6"/>
        <v>1</v>
      </c>
    </row>
    <row r="50" spans="1:34" x14ac:dyDescent="0.25">
      <c r="A50" s="108" t="str">
        <f>RESUMO!A49</f>
        <v>39.0</v>
      </c>
      <c r="B50" s="4" t="str">
        <f>RESUMO!B49</f>
        <v>VIGAS BALDRAME</v>
      </c>
      <c r="C50" s="31">
        <f>RESUMO!D49</f>
        <v>16816.91</v>
      </c>
      <c r="D50" s="13">
        <f t="shared" si="10"/>
        <v>1.8211288578819833E-3</v>
      </c>
      <c r="E50" s="57"/>
      <c r="F50" s="58"/>
      <c r="G50" s="190">
        <f>$C50*100%</f>
        <v>16816.91</v>
      </c>
      <c r="H50" s="191">
        <f>G50/$C50</f>
        <v>1</v>
      </c>
      <c r="K50" s="41"/>
      <c r="L50" s="41"/>
      <c r="M50" s="115"/>
      <c r="N50" s="115"/>
      <c r="O50" s="115"/>
      <c r="P50" s="115"/>
      <c r="Q50" s="115"/>
      <c r="R50" s="115"/>
      <c r="S50" s="115"/>
      <c r="T50" s="115"/>
      <c r="U50" s="115"/>
      <c r="V50" s="115"/>
      <c r="W50" s="115"/>
      <c r="X50" s="115"/>
      <c r="Y50" s="115"/>
      <c r="Z50" s="115"/>
      <c r="AA50" s="115"/>
      <c r="AB50" s="115"/>
      <c r="AC50" s="115"/>
      <c r="AD50" s="115"/>
      <c r="AE50" s="115"/>
      <c r="AF50" s="115"/>
      <c r="AG50" s="201">
        <f t="shared" si="5"/>
        <v>16816.91</v>
      </c>
      <c r="AH50" s="202">
        <f t="shared" si="6"/>
        <v>1</v>
      </c>
    </row>
    <row r="51" spans="1:34" x14ac:dyDescent="0.25">
      <c r="A51" s="108" t="str">
        <f>RESUMO!A50</f>
        <v>40.0</v>
      </c>
      <c r="B51" s="4" t="str">
        <f>RESUMO!B50</f>
        <v>PILARES</v>
      </c>
      <c r="C51" s="31">
        <f>RESUMO!D50</f>
        <v>111388.15999999999</v>
      </c>
      <c r="D51" s="13">
        <f t="shared" si="10"/>
        <v>1.2062393900090777E-2</v>
      </c>
      <c r="E51" s="115"/>
      <c r="F51" s="115"/>
      <c r="G51" s="57"/>
      <c r="H51" s="58"/>
      <c r="I51" s="190">
        <f>$C51*100%</f>
        <v>111388.15999999999</v>
      </c>
      <c r="J51" s="191">
        <f>I51/$C51</f>
        <v>1</v>
      </c>
      <c r="M51" s="115"/>
      <c r="N51" s="115"/>
      <c r="O51" s="115"/>
      <c r="P51" s="115"/>
      <c r="Q51" s="115"/>
      <c r="R51" s="115"/>
      <c r="S51" s="115"/>
      <c r="T51" s="115"/>
      <c r="U51" s="115"/>
      <c r="V51" s="115"/>
      <c r="W51" s="115"/>
      <c r="X51" s="115"/>
      <c r="Y51" s="115"/>
      <c r="Z51" s="115"/>
      <c r="AA51" s="115"/>
      <c r="AB51" s="115"/>
      <c r="AC51" s="115"/>
      <c r="AD51" s="115"/>
      <c r="AE51" s="115"/>
      <c r="AF51" s="115"/>
      <c r="AG51" s="201">
        <f t="shared" si="5"/>
        <v>111388.15999999999</v>
      </c>
      <c r="AH51" s="202">
        <f t="shared" si="6"/>
        <v>1</v>
      </c>
    </row>
    <row r="52" spans="1:34" x14ac:dyDescent="0.25">
      <c r="A52" s="108" t="str">
        <f>RESUMO!A51</f>
        <v>41.0</v>
      </c>
      <c r="B52" s="4" t="str">
        <f>RESUMO!B51</f>
        <v>VIGAS</v>
      </c>
      <c r="C52" s="31">
        <f>RESUMO!D51</f>
        <v>98932.51</v>
      </c>
      <c r="D52" s="13">
        <f t="shared" si="10"/>
        <v>1.0713552545842124E-2</v>
      </c>
      <c r="E52" s="115"/>
      <c r="F52" s="115"/>
      <c r="G52" s="115"/>
      <c r="H52" s="115"/>
      <c r="I52" s="190">
        <f>$C52*100%</f>
        <v>98932.51</v>
      </c>
      <c r="J52" s="191">
        <f>I52/$C52</f>
        <v>1</v>
      </c>
      <c r="K52" s="115"/>
      <c r="L52" s="115"/>
      <c r="M52" s="57"/>
      <c r="N52" s="58"/>
      <c r="O52" s="57"/>
      <c r="P52" s="58"/>
      <c r="Q52" s="57"/>
      <c r="R52" s="58"/>
      <c r="S52" s="57"/>
      <c r="T52" s="58"/>
      <c r="U52" s="57"/>
      <c r="V52" s="58"/>
      <c r="W52" s="57"/>
      <c r="X52" s="58"/>
      <c r="Y52" s="57"/>
      <c r="Z52" s="58"/>
      <c r="AA52" s="57"/>
      <c r="AB52" s="58"/>
      <c r="AC52" s="57"/>
      <c r="AD52" s="58"/>
      <c r="AE52" s="57"/>
      <c r="AF52" s="58"/>
      <c r="AG52" s="201">
        <f t="shared" si="5"/>
        <v>98932.51</v>
      </c>
      <c r="AH52" s="202">
        <f t="shared" si="6"/>
        <v>1</v>
      </c>
    </row>
    <row r="53" spans="1:34" x14ac:dyDescent="0.25">
      <c r="A53" s="108" t="str">
        <f>RESUMO!A52</f>
        <v>42.0</v>
      </c>
      <c r="B53" s="7" t="str">
        <f>RESUMO!B52</f>
        <v>COBERTURA METÁLICA</v>
      </c>
      <c r="C53" s="31">
        <f>RESUMO!D52</f>
        <v>65546.25</v>
      </c>
      <c r="D53" s="13">
        <f t="shared" si="10"/>
        <v>7.0981034804222035E-3</v>
      </c>
      <c r="E53" s="115"/>
      <c r="F53" s="115"/>
      <c r="G53" s="115"/>
      <c r="H53" s="115"/>
      <c r="I53" s="115"/>
      <c r="J53" s="115"/>
      <c r="K53" s="190">
        <f>$C53*100%</f>
        <v>65546.25</v>
      </c>
      <c r="L53" s="191">
        <f>K53/$C53</f>
        <v>1</v>
      </c>
      <c r="M53" s="57"/>
      <c r="N53" s="58"/>
      <c r="O53" s="57"/>
      <c r="P53" s="58"/>
      <c r="Q53" s="57"/>
      <c r="R53" s="58"/>
      <c r="S53" s="57"/>
      <c r="T53" s="58"/>
      <c r="U53" s="57"/>
      <c r="V53" s="58"/>
      <c r="W53" s="57"/>
      <c r="X53" s="58"/>
      <c r="Y53" s="57"/>
      <c r="Z53" s="58"/>
      <c r="AA53" s="57"/>
      <c r="AB53" s="58"/>
      <c r="AC53" s="57"/>
      <c r="AD53" s="58"/>
      <c r="AE53" s="57"/>
      <c r="AF53" s="58"/>
      <c r="AG53" s="201">
        <f t="shared" si="5"/>
        <v>65546.25</v>
      </c>
      <c r="AH53" s="202">
        <f t="shared" si="6"/>
        <v>1</v>
      </c>
    </row>
    <row r="54" spans="1:34" x14ac:dyDescent="0.25">
      <c r="A54" s="108" t="str">
        <f>RESUMO!A53</f>
        <v>43.0</v>
      </c>
      <c r="B54" s="4" t="str">
        <f>RESUMO!B53</f>
        <v>ESTACAS</v>
      </c>
      <c r="C54" s="31">
        <f>RESUMO!D53</f>
        <v>210312.9</v>
      </c>
      <c r="D54" s="13">
        <f t="shared" si="10"/>
        <v>2.2775105020770629E-2</v>
      </c>
      <c r="E54" s="57"/>
      <c r="F54" s="58"/>
      <c r="G54" s="190">
        <f>$C54*100%</f>
        <v>210312.9</v>
      </c>
      <c r="H54" s="191">
        <f>G54/$C54</f>
        <v>1</v>
      </c>
      <c r="I54" s="115"/>
      <c r="J54" s="115"/>
      <c r="K54" s="115"/>
      <c r="L54" s="115"/>
      <c r="M54" s="57"/>
      <c r="N54" s="58"/>
      <c r="O54" s="57"/>
      <c r="P54" s="58"/>
      <c r="Q54" s="57"/>
      <c r="R54" s="58"/>
      <c r="S54" s="57"/>
      <c r="T54" s="58"/>
      <c r="U54" s="57"/>
      <c r="V54" s="58"/>
      <c r="W54" s="57"/>
      <c r="X54" s="58"/>
      <c r="Y54" s="57"/>
      <c r="Z54" s="58"/>
      <c r="AA54" s="57"/>
      <c r="AB54" s="58"/>
      <c r="AC54" s="57"/>
      <c r="AD54" s="58"/>
      <c r="AE54" s="57"/>
      <c r="AF54" s="58"/>
      <c r="AG54" s="201">
        <f t="shared" si="5"/>
        <v>210312.9</v>
      </c>
      <c r="AH54" s="202">
        <f t="shared" si="6"/>
        <v>1</v>
      </c>
    </row>
    <row r="55" spans="1:34" x14ac:dyDescent="0.25">
      <c r="A55" s="108" t="str">
        <f>RESUMO!A54</f>
        <v>44.0</v>
      </c>
      <c r="B55" s="4" t="str">
        <f>RESUMO!B54</f>
        <v>RESERVATÓRIO</v>
      </c>
      <c r="C55" s="31">
        <f>RESUMO!D54</f>
        <v>46579.11</v>
      </c>
      <c r="D55" s="13">
        <f t="shared" si="10"/>
        <v>5.0441229331345218E-3</v>
      </c>
      <c r="E55" s="57"/>
      <c r="F55" s="58"/>
      <c r="G55" s="41"/>
      <c r="H55" s="41"/>
      <c r="I55" s="41"/>
      <c r="J55" s="41"/>
      <c r="K55" s="41"/>
      <c r="L55" s="41"/>
      <c r="M55" s="41"/>
      <c r="N55" s="41"/>
      <c r="O55" s="41"/>
      <c r="P55" s="41"/>
      <c r="Q55" s="41"/>
      <c r="R55" s="41"/>
      <c r="S55" s="41"/>
      <c r="T55" s="41"/>
      <c r="U55" s="41"/>
      <c r="V55" s="41"/>
      <c r="W55" s="41"/>
      <c r="X55" s="41"/>
      <c r="Y55" s="190">
        <f>$C55*100%</f>
        <v>46579.11</v>
      </c>
      <c r="Z55" s="191">
        <f>Y55/$C55</f>
        <v>1</v>
      </c>
      <c r="AA55" s="41"/>
      <c r="AB55" s="41"/>
      <c r="AC55" s="41"/>
      <c r="AD55" s="41"/>
      <c r="AE55" s="41"/>
      <c r="AF55" s="41"/>
      <c r="AG55" s="203">
        <f t="shared" si="5"/>
        <v>46579.11</v>
      </c>
      <c r="AH55" s="204">
        <f t="shared" si="6"/>
        <v>1</v>
      </c>
    </row>
    <row r="56" spans="1:34" x14ac:dyDescent="0.25">
      <c r="A56" s="128"/>
      <c r="B56" s="6" t="s">
        <v>27</v>
      </c>
      <c r="C56" s="15">
        <f>SUM(C10:C55)</f>
        <v>9234332.8299999982</v>
      </c>
      <c r="D56" s="16">
        <f>SUM(D10:D55)</f>
        <v>1.0000000000000002</v>
      </c>
      <c r="E56" s="15">
        <f>SUM(E10:E55)</f>
        <v>652020.54918299988</v>
      </c>
      <c r="F56" s="17">
        <f>E56/$C$56</f>
        <v>7.0608300695503529E-2</v>
      </c>
      <c r="G56" s="15">
        <f>SUM(G10:G55)</f>
        <v>738240.78419500007</v>
      </c>
      <c r="H56" s="17">
        <f>G56/$C$56</f>
        <v>7.9945221575363143E-2</v>
      </c>
      <c r="I56" s="15">
        <f>SUM(I10:I55)</f>
        <v>636709.55687900004</v>
      </c>
      <c r="J56" s="17">
        <f>I56/$C$56</f>
        <v>6.8950249963970617E-2</v>
      </c>
      <c r="K56" s="15">
        <f>SUM(K10:K55)</f>
        <v>454321.64494100009</v>
      </c>
      <c r="L56" s="17">
        <f>K56/$C$56</f>
        <v>4.9199184532858146E-2</v>
      </c>
      <c r="M56" s="15">
        <f>SUM(M10:M55)</f>
        <v>687573.16603700002</v>
      </c>
      <c r="N56" s="17">
        <f>M56/$C$56</f>
        <v>7.4458347851969309E-2</v>
      </c>
      <c r="O56" s="15">
        <f>SUM(O10:O55)</f>
        <v>794175.09648800001</v>
      </c>
      <c r="P56" s="17">
        <f>O56/$C$56</f>
        <v>8.6002433647174498E-2</v>
      </c>
      <c r="Q56" s="15">
        <f>SUM(Q10:Q55)</f>
        <v>840669.06583800004</v>
      </c>
      <c r="R56" s="17">
        <f>Q56/$C$56</f>
        <v>9.1037336569338295E-2</v>
      </c>
      <c r="S56" s="15">
        <f>SUM(S10:S55)</f>
        <v>825394.43910600001</v>
      </c>
      <c r="T56" s="17">
        <f>S56/$C$56</f>
        <v>8.9383223921115709E-2</v>
      </c>
      <c r="U56" s="15">
        <f>SUM(U10:U55)</f>
        <v>754965.40208099992</v>
      </c>
      <c r="V56" s="17">
        <f>U56/$C$56</f>
        <v>8.175635597931985E-2</v>
      </c>
      <c r="W56" s="15">
        <f>SUM(W10:W55)</f>
        <v>795151.14781499992</v>
      </c>
      <c r="X56" s="17">
        <f>W56/$C$56</f>
        <v>8.6108131735489993E-2</v>
      </c>
      <c r="Y56" s="15">
        <f>SUM(Y10:Y55)</f>
        <v>511370.26653799991</v>
      </c>
      <c r="Z56" s="17">
        <f>Y56/$C$56</f>
        <v>5.5377066860389526E-2</v>
      </c>
      <c r="AA56" s="15">
        <f>SUM(AA10:AA55)</f>
        <v>487490.31743200007</v>
      </c>
      <c r="AB56" s="17">
        <f>AA56/$C$56</f>
        <v>5.2791070714742712E-2</v>
      </c>
      <c r="AC56" s="15">
        <f>SUM(AC10:AC55)</f>
        <v>529235.27081999998</v>
      </c>
      <c r="AD56" s="17">
        <f>AC56/$C$56</f>
        <v>5.7311695448170247E-2</v>
      </c>
      <c r="AE56" s="15">
        <f>SUM(AE10:AE55)</f>
        <v>527016.12264700001</v>
      </c>
      <c r="AF56" s="17">
        <f>AE56/$C$56</f>
        <v>5.7071380504594628E-2</v>
      </c>
      <c r="AG56" s="15">
        <f>SUM(AG10:AG55)</f>
        <v>9234332.8299999982</v>
      </c>
      <c r="AH56" s="17">
        <f>AG56/$C$56</f>
        <v>1</v>
      </c>
    </row>
    <row r="59" spans="1:34" x14ac:dyDescent="0.25">
      <c r="A59" s="4"/>
      <c r="B59" s="7"/>
      <c r="C59" s="4"/>
      <c r="D59" s="4"/>
    </row>
  </sheetData>
  <mergeCells count="24">
    <mergeCell ref="A47:D47"/>
    <mergeCell ref="A39:D39"/>
    <mergeCell ref="AG7:AH7"/>
    <mergeCell ref="U7:V7"/>
    <mergeCell ref="W7:X7"/>
    <mergeCell ref="Y7:Z7"/>
    <mergeCell ref="M7:N7"/>
    <mergeCell ref="O7:P7"/>
    <mergeCell ref="A9:D9"/>
    <mergeCell ref="Q7:R7"/>
    <mergeCell ref="S7:T7"/>
    <mergeCell ref="B1:AF1"/>
    <mergeCell ref="A7:A8"/>
    <mergeCell ref="B7:B8"/>
    <mergeCell ref="C7:C8"/>
    <mergeCell ref="D7:D8"/>
    <mergeCell ref="E7:F7"/>
    <mergeCell ref="G7:H7"/>
    <mergeCell ref="A6:AF6"/>
    <mergeCell ref="I7:J7"/>
    <mergeCell ref="AC7:AD7"/>
    <mergeCell ref="AE7:AF7"/>
    <mergeCell ref="AA7:AB7"/>
    <mergeCell ref="K7:L7"/>
  </mergeCells>
  <pageMargins left="0.7" right="0.7" top="0.75" bottom="0.75" header="0.3" footer="0.3"/>
  <pageSetup paperSize="9" scale="69" fitToWidth="0" fitToHeight="0" orientation="landscape" r:id="rId1"/>
  <headerFooter>
    <oddFooter xml:space="preserve">&amp;C&amp;9&amp;K00-048&amp;P / &amp;N&amp;R&amp;7&amp;K00-048&amp;A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workbookViewId="0">
      <selection activeCell="G15" sqref="G15"/>
    </sheetView>
  </sheetViews>
  <sheetFormatPr defaultRowHeight="12.75" x14ac:dyDescent="0.2"/>
  <cols>
    <col min="1" max="1" width="12" style="104" customWidth="1"/>
    <col min="2" max="2" width="28.85546875" style="104" customWidth="1"/>
    <col min="3" max="3" width="22.5703125" style="104" customWidth="1"/>
    <col min="4" max="4" width="15.28515625" style="104" customWidth="1"/>
    <col min="5" max="257" width="9.140625" style="104"/>
    <col min="258" max="258" width="36.140625" style="104" customWidth="1"/>
    <col min="259" max="259" width="26.5703125" style="104" customWidth="1"/>
    <col min="260" max="260" width="15.28515625" style="104" customWidth="1"/>
    <col min="261" max="513" width="9.140625" style="104"/>
    <col min="514" max="514" width="36.140625" style="104" customWidth="1"/>
    <col min="515" max="515" width="26.5703125" style="104" customWidth="1"/>
    <col min="516" max="516" width="15.28515625" style="104" customWidth="1"/>
    <col min="517" max="769" width="9.140625" style="104"/>
    <col min="770" max="770" width="36.140625" style="104" customWidth="1"/>
    <col min="771" max="771" width="26.5703125" style="104" customWidth="1"/>
    <col min="772" max="772" width="15.28515625" style="104" customWidth="1"/>
    <col min="773" max="1025" width="9.140625" style="104"/>
    <col min="1026" max="1026" width="36.140625" style="104" customWidth="1"/>
    <col min="1027" max="1027" width="26.5703125" style="104" customWidth="1"/>
    <col min="1028" max="1028" width="15.28515625" style="104" customWidth="1"/>
    <col min="1029" max="1281" width="9.140625" style="104"/>
    <col min="1282" max="1282" width="36.140625" style="104" customWidth="1"/>
    <col min="1283" max="1283" width="26.5703125" style="104" customWidth="1"/>
    <col min="1284" max="1284" width="15.28515625" style="104" customWidth="1"/>
    <col min="1285" max="1537" width="9.140625" style="104"/>
    <col min="1538" max="1538" width="36.140625" style="104" customWidth="1"/>
    <col min="1539" max="1539" width="26.5703125" style="104" customWidth="1"/>
    <col min="1540" max="1540" width="15.28515625" style="104" customWidth="1"/>
    <col min="1541" max="1793" width="9.140625" style="104"/>
    <col min="1794" max="1794" width="36.140625" style="104" customWidth="1"/>
    <col min="1795" max="1795" width="26.5703125" style="104" customWidth="1"/>
    <col min="1796" max="1796" width="15.28515625" style="104" customWidth="1"/>
    <col min="1797" max="2049" width="9.140625" style="104"/>
    <col min="2050" max="2050" width="36.140625" style="104" customWidth="1"/>
    <col min="2051" max="2051" width="26.5703125" style="104" customWidth="1"/>
    <col min="2052" max="2052" width="15.28515625" style="104" customWidth="1"/>
    <col min="2053" max="2305" width="9.140625" style="104"/>
    <col min="2306" max="2306" width="36.140625" style="104" customWidth="1"/>
    <col min="2307" max="2307" width="26.5703125" style="104" customWidth="1"/>
    <col min="2308" max="2308" width="15.28515625" style="104" customWidth="1"/>
    <col min="2309" max="2561" width="9.140625" style="104"/>
    <col min="2562" max="2562" width="36.140625" style="104" customWidth="1"/>
    <col min="2563" max="2563" width="26.5703125" style="104" customWidth="1"/>
    <col min="2564" max="2564" width="15.28515625" style="104" customWidth="1"/>
    <col min="2565" max="2817" width="9.140625" style="104"/>
    <col min="2818" max="2818" width="36.140625" style="104" customWidth="1"/>
    <col min="2819" max="2819" width="26.5703125" style="104" customWidth="1"/>
    <col min="2820" max="2820" width="15.28515625" style="104" customWidth="1"/>
    <col min="2821" max="3073" width="9.140625" style="104"/>
    <col min="3074" max="3074" width="36.140625" style="104" customWidth="1"/>
    <col min="3075" max="3075" width="26.5703125" style="104" customWidth="1"/>
    <col min="3076" max="3076" width="15.28515625" style="104" customWidth="1"/>
    <col min="3077" max="3329" width="9.140625" style="104"/>
    <col min="3330" max="3330" width="36.140625" style="104" customWidth="1"/>
    <col min="3331" max="3331" width="26.5703125" style="104" customWidth="1"/>
    <col min="3332" max="3332" width="15.28515625" style="104" customWidth="1"/>
    <col min="3333" max="3585" width="9.140625" style="104"/>
    <col min="3586" max="3586" width="36.140625" style="104" customWidth="1"/>
    <col min="3587" max="3587" width="26.5703125" style="104" customWidth="1"/>
    <col min="3588" max="3588" width="15.28515625" style="104" customWidth="1"/>
    <col min="3589" max="3841" width="9.140625" style="104"/>
    <col min="3842" max="3842" width="36.140625" style="104" customWidth="1"/>
    <col min="3843" max="3843" width="26.5703125" style="104" customWidth="1"/>
    <col min="3844" max="3844" width="15.28515625" style="104" customWidth="1"/>
    <col min="3845" max="4097" width="9.140625" style="104"/>
    <col min="4098" max="4098" width="36.140625" style="104" customWidth="1"/>
    <col min="4099" max="4099" width="26.5703125" style="104" customWidth="1"/>
    <col min="4100" max="4100" width="15.28515625" style="104" customWidth="1"/>
    <col min="4101" max="4353" width="9.140625" style="104"/>
    <col min="4354" max="4354" width="36.140625" style="104" customWidth="1"/>
    <col min="4355" max="4355" width="26.5703125" style="104" customWidth="1"/>
    <col min="4356" max="4356" width="15.28515625" style="104" customWidth="1"/>
    <col min="4357" max="4609" width="9.140625" style="104"/>
    <col min="4610" max="4610" width="36.140625" style="104" customWidth="1"/>
    <col min="4611" max="4611" width="26.5703125" style="104" customWidth="1"/>
    <col min="4612" max="4612" width="15.28515625" style="104" customWidth="1"/>
    <col min="4613" max="4865" width="9.140625" style="104"/>
    <col min="4866" max="4866" width="36.140625" style="104" customWidth="1"/>
    <col min="4867" max="4867" width="26.5703125" style="104" customWidth="1"/>
    <col min="4868" max="4868" width="15.28515625" style="104" customWidth="1"/>
    <col min="4869" max="5121" width="9.140625" style="104"/>
    <col min="5122" max="5122" width="36.140625" style="104" customWidth="1"/>
    <col min="5123" max="5123" width="26.5703125" style="104" customWidth="1"/>
    <col min="5124" max="5124" width="15.28515625" style="104" customWidth="1"/>
    <col min="5125" max="5377" width="9.140625" style="104"/>
    <col min="5378" max="5378" width="36.140625" style="104" customWidth="1"/>
    <col min="5379" max="5379" width="26.5703125" style="104" customWidth="1"/>
    <col min="5380" max="5380" width="15.28515625" style="104" customWidth="1"/>
    <col min="5381" max="5633" width="9.140625" style="104"/>
    <col min="5634" max="5634" width="36.140625" style="104" customWidth="1"/>
    <col min="5635" max="5635" width="26.5703125" style="104" customWidth="1"/>
    <col min="5636" max="5636" width="15.28515625" style="104" customWidth="1"/>
    <col min="5637" max="5889" width="9.140625" style="104"/>
    <col min="5890" max="5890" width="36.140625" style="104" customWidth="1"/>
    <col min="5891" max="5891" width="26.5703125" style="104" customWidth="1"/>
    <col min="5892" max="5892" width="15.28515625" style="104" customWidth="1"/>
    <col min="5893" max="6145" width="9.140625" style="104"/>
    <col min="6146" max="6146" width="36.140625" style="104" customWidth="1"/>
    <col min="6147" max="6147" width="26.5703125" style="104" customWidth="1"/>
    <col min="6148" max="6148" width="15.28515625" style="104" customWidth="1"/>
    <col min="6149" max="6401" width="9.140625" style="104"/>
    <col min="6402" max="6402" width="36.140625" style="104" customWidth="1"/>
    <col min="6403" max="6403" width="26.5703125" style="104" customWidth="1"/>
    <col min="6404" max="6404" width="15.28515625" style="104" customWidth="1"/>
    <col min="6405" max="6657" width="9.140625" style="104"/>
    <col min="6658" max="6658" width="36.140625" style="104" customWidth="1"/>
    <col min="6659" max="6659" width="26.5703125" style="104" customWidth="1"/>
    <col min="6660" max="6660" width="15.28515625" style="104" customWidth="1"/>
    <col min="6661" max="6913" width="9.140625" style="104"/>
    <col min="6914" max="6914" width="36.140625" style="104" customWidth="1"/>
    <col min="6915" max="6915" width="26.5703125" style="104" customWidth="1"/>
    <col min="6916" max="6916" width="15.28515625" style="104" customWidth="1"/>
    <col min="6917" max="7169" width="9.140625" style="104"/>
    <col min="7170" max="7170" width="36.140625" style="104" customWidth="1"/>
    <col min="7171" max="7171" width="26.5703125" style="104" customWidth="1"/>
    <col min="7172" max="7172" width="15.28515625" style="104" customWidth="1"/>
    <col min="7173" max="7425" width="9.140625" style="104"/>
    <col min="7426" max="7426" width="36.140625" style="104" customWidth="1"/>
    <col min="7427" max="7427" width="26.5703125" style="104" customWidth="1"/>
    <col min="7428" max="7428" width="15.28515625" style="104" customWidth="1"/>
    <col min="7429" max="7681" width="9.140625" style="104"/>
    <col min="7682" max="7682" width="36.140625" style="104" customWidth="1"/>
    <col min="7683" max="7683" width="26.5703125" style="104" customWidth="1"/>
    <col min="7684" max="7684" width="15.28515625" style="104" customWidth="1"/>
    <col min="7685" max="7937" width="9.140625" style="104"/>
    <col min="7938" max="7938" width="36.140625" style="104" customWidth="1"/>
    <col min="7939" max="7939" width="26.5703125" style="104" customWidth="1"/>
    <col min="7940" max="7940" width="15.28515625" style="104" customWidth="1"/>
    <col min="7941" max="8193" width="9.140625" style="104"/>
    <col min="8194" max="8194" width="36.140625" style="104" customWidth="1"/>
    <col min="8195" max="8195" width="26.5703125" style="104" customWidth="1"/>
    <col min="8196" max="8196" width="15.28515625" style="104" customWidth="1"/>
    <col min="8197" max="8449" width="9.140625" style="104"/>
    <col min="8450" max="8450" width="36.140625" style="104" customWidth="1"/>
    <col min="8451" max="8451" width="26.5703125" style="104" customWidth="1"/>
    <col min="8452" max="8452" width="15.28515625" style="104" customWidth="1"/>
    <col min="8453" max="8705" width="9.140625" style="104"/>
    <col min="8706" max="8706" width="36.140625" style="104" customWidth="1"/>
    <col min="8707" max="8707" width="26.5703125" style="104" customWidth="1"/>
    <col min="8708" max="8708" width="15.28515625" style="104" customWidth="1"/>
    <col min="8709" max="8961" width="9.140625" style="104"/>
    <col min="8962" max="8962" width="36.140625" style="104" customWidth="1"/>
    <col min="8963" max="8963" width="26.5703125" style="104" customWidth="1"/>
    <col min="8964" max="8964" width="15.28515625" style="104" customWidth="1"/>
    <col min="8965" max="9217" width="9.140625" style="104"/>
    <col min="9218" max="9218" width="36.140625" style="104" customWidth="1"/>
    <col min="9219" max="9219" width="26.5703125" style="104" customWidth="1"/>
    <col min="9220" max="9220" width="15.28515625" style="104" customWidth="1"/>
    <col min="9221" max="9473" width="9.140625" style="104"/>
    <col min="9474" max="9474" width="36.140625" style="104" customWidth="1"/>
    <col min="9475" max="9475" width="26.5703125" style="104" customWidth="1"/>
    <col min="9476" max="9476" width="15.28515625" style="104" customWidth="1"/>
    <col min="9477" max="9729" width="9.140625" style="104"/>
    <col min="9730" max="9730" width="36.140625" style="104" customWidth="1"/>
    <col min="9731" max="9731" width="26.5703125" style="104" customWidth="1"/>
    <col min="9732" max="9732" width="15.28515625" style="104" customWidth="1"/>
    <col min="9733" max="9985" width="9.140625" style="104"/>
    <col min="9986" max="9986" width="36.140625" style="104" customWidth="1"/>
    <col min="9987" max="9987" width="26.5703125" style="104" customWidth="1"/>
    <col min="9988" max="9988" width="15.28515625" style="104" customWidth="1"/>
    <col min="9989" max="10241" width="9.140625" style="104"/>
    <col min="10242" max="10242" width="36.140625" style="104" customWidth="1"/>
    <col min="10243" max="10243" width="26.5703125" style="104" customWidth="1"/>
    <col min="10244" max="10244" width="15.28515625" style="104" customWidth="1"/>
    <col min="10245" max="10497" width="9.140625" style="104"/>
    <col min="10498" max="10498" width="36.140625" style="104" customWidth="1"/>
    <col min="10499" max="10499" width="26.5703125" style="104" customWidth="1"/>
    <col min="10500" max="10500" width="15.28515625" style="104" customWidth="1"/>
    <col min="10501" max="10753" width="9.140625" style="104"/>
    <col min="10754" max="10754" width="36.140625" style="104" customWidth="1"/>
    <col min="10755" max="10755" width="26.5703125" style="104" customWidth="1"/>
    <col min="10756" max="10756" width="15.28515625" style="104" customWidth="1"/>
    <col min="10757" max="11009" width="9.140625" style="104"/>
    <col min="11010" max="11010" width="36.140625" style="104" customWidth="1"/>
    <col min="11011" max="11011" width="26.5703125" style="104" customWidth="1"/>
    <col min="11012" max="11012" width="15.28515625" style="104" customWidth="1"/>
    <col min="11013" max="11265" width="9.140625" style="104"/>
    <col min="11266" max="11266" width="36.140625" style="104" customWidth="1"/>
    <col min="11267" max="11267" width="26.5703125" style="104" customWidth="1"/>
    <col min="11268" max="11268" width="15.28515625" style="104" customWidth="1"/>
    <col min="11269" max="11521" width="9.140625" style="104"/>
    <col min="11522" max="11522" width="36.140625" style="104" customWidth="1"/>
    <col min="11523" max="11523" width="26.5703125" style="104" customWidth="1"/>
    <col min="11524" max="11524" width="15.28515625" style="104" customWidth="1"/>
    <col min="11525" max="11777" width="9.140625" style="104"/>
    <col min="11778" max="11778" width="36.140625" style="104" customWidth="1"/>
    <col min="11779" max="11779" width="26.5703125" style="104" customWidth="1"/>
    <col min="11780" max="11780" width="15.28515625" style="104" customWidth="1"/>
    <col min="11781" max="12033" width="9.140625" style="104"/>
    <col min="12034" max="12034" width="36.140625" style="104" customWidth="1"/>
    <col min="12035" max="12035" width="26.5703125" style="104" customWidth="1"/>
    <col min="12036" max="12036" width="15.28515625" style="104" customWidth="1"/>
    <col min="12037" max="12289" width="9.140625" style="104"/>
    <col min="12290" max="12290" width="36.140625" style="104" customWidth="1"/>
    <col min="12291" max="12291" width="26.5703125" style="104" customWidth="1"/>
    <col min="12292" max="12292" width="15.28515625" style="104" customWidth="1"/>
    <col min="12293" max="12545" width="9.140625" style="104"/>
    <col min="12546" max="12546" width="36.140625" style="104" customWidth="1"/>
    <col min="12547" max="12547" width="26.5703125" style="104" customWidth="1"/>
    <col min="12548" max="12548" width="15.28515625" style="104" customWidth="1"/>
    <col min="12549" max="12801" width="9.140625" style="104"/>
    <col min="12802" max="12802" width="36.140625" style="104" customWidth="1"/>
    <col min="12803" max="12803" width="26.5703125" style="104" customWidth="1"/>
    <col min="12804" max="12804" width="15.28515625" style="104" customWidth="1"/>
    <col min="12805" max="13057" width="9.140625" style="104"/>
    <col min="13058" max="13058" width="36.140625" style="104" customWidth="1"/>
    <col min="13059" max="13059" width="26.5703125" style="104" customWidth="1"/>
    <col min="13060" max="13060" width="15.28515625" style="104" customWidth="1"/>
    <col min="13061" max="13313" width="9.140625" style="104"/>
    <col min="13314" max="13314" width="36.140625" style="104" customWidth="1"/>
    <col min="13315" max="13315" width="26.5703125" style="104" customWidth="1"/>
    <col min="13316" max="13316" width="15.28515625" style="104" customWidth="1"/>
    <col min="13317" max="13569" width="9.140625" style="104"/>
    <col min="13570" max="13570" width="36.140625" style="104" customWidth="1"/>
    <col min="13571" max="13571" width="26.5703125" style="104" customWidth="1"/>
    <col min="13572" max="13572" width="15.28515625" style="104" customWidth="1"/>
    <col min="13573" max="13825" width="9.140625" style="104"/>
    <col min="13826" max="13826" width="36.140625" style="104" customWidth="1"/>
    <col min="13827" max="13827" width="26.5703125" style="104" customWidth="1"/>
    <col min="13828" max="13828" width="15.28515625" style="104" customWidth="1"/>
    <col min="13829" max="14081" width="9.140625" style="104"/>
    <col min="14082" max="14082" width="36.140625" style="104" customWidth="1"/>
    <col min="14083" max="14083" width="26.5703125" style="104" customWidth="1"/>
    <col min="14084" max="14084" width="15.28515625" style="104" customWidth="1"/>
    <col min="14085" max="14337" width="9.140625" style="104"/>
    <col min="14338" max="14338" width="36.140625" style="104" customWidth="1"/>
    <col min="14339" max="14339" width="26.5703125" style="104" customWidth="1"/>
    <col min="14340" max="14340" width="15.28515625" style="104" customWidth="1"/>
    <col min="14341" max="14593" width="9.140625" style="104"/>
    <col min="14594" max="14594" width="36.140625" style="104" customWidth="1"/>
    <col min="14595" max="14595" width="26.5703125" style="104" customWidth="1"/>
    <col min="14596" max="14596" width="15.28515625" style="104" customWidth="1"/>
    <col min="14597" max="14849" width="9.140625" style="104"/>
    <col min="14850" max="14850" width="36.140625" style="104" customWidth="1"/>
    <col min="14851" max="14851" width="26.5703125" style="104" customWidth="1"/>
    <col min="14852" max="14852" width="15.28515625" style="104" customWidth="1"/>
    <col min="14853" max="15105" width="9.140625" style="104"/>
    <col min="15106" max="15106" width="36.140625" style="104" customWidth="1"/>
    <col min="15107" max="15107" width="26.5703125" style="104" customWidth="1"/>
    <col min="15108" max="15108" width="15.28515625" style="104" customWidth="1"/>
    <col min="15109" max="15361" width="9.140625" style="104"/>
    <col min="15362" max="15362" width="36.140625" style="104" customWidth="1"/>
    <col min="15363" max="15363" width="26.5703125" style="104" customWidth="1"/>
    <col min="15364" max="15364" width="15.28515625" style="104" customWidth="1"/>
    <col min="15365" max="15617" width="9.140625" style="104"/>
    <col min="15618" max="15618" width="36.140625" style="104" customWidth="1"/>
    <col min="15619" max="15619" width="26.5703125" style="104" customWidth="1"/>
    <col min="15620" max="15620" width="15.28515625" style="104" customWidth="1"/>
    <col min="15621" max="15873" width="9.140625" style="104"/>
    <col min="15874" max="15874" width="36.140625" style="104" customWidth="1"/>
    <col min="15875" max="15875" width="26.5703125" style="104" customWidth="1"/>
    <col min="15876" max="15876" width="15.28515625" style="104" customWidth="1"/>
    <col min="15877" max="16129" width="9.140625" style="104"/>
    <col min="16130" max="16130" width="36.140625" style="104" customWidth="1"/>
    <col min="16131" max="16131" width="26.5703125" style="104" customWidth="1"/>
    <col min="16132" max="16132" width="15.28515625" style="104" customWidth="1"/>
    <col min="16133" max="16384" width="9.140625" style="104"/>
  </cols>
  <sheetData>
    <row r="1" spans="1:4" ht="19.5" thickBot="1" x14ac:dyDescent="0.25">
      <c r="A1" s="333" t="s">
        <v>1305</v>
      </c>
      <c r="B1" s="334"/>
      <c r="C1" s="334"/>
      <c r="D1" s="335"/>
    </row>
    <row r="2" spans="1:4" ht="13.5" thickBot="1" x14ac:dyDescent="0.25">
      <c r="A2" s="336" t="s">
        <v>1306</v>
      </c>
      <c r="B2" s="337"/>
      <c r="C2" s="337"/>
      <c r="D2" s="338"/>
    </row>
    <row r="3" spans="1:4" x14ac:dyDescent="0.2">
      <c r="A3" s="339" t="s">
        <v>4</v>
      </c>
      <c r="B3" s="341" t="s">
        <v>1</v>
      </c>
      <c r="C3" s="341" t="s">
        <v>1307</v>
      </c>
      <c r="D3" s="343"/>
    </row>
    <row r="4" spans="1:4" ht="13.5" thickBot="1" x14ac:dyDescent="0.25">
      <c r="A4" s="340"/>
      <c r="B4" s="342"/>
      <c r="C4" s="205" t="s">
        <v>1308</v>
      </c>
      <c r="D4" s="206" t="s">
        <v>1309</v>
      </c>
    </row>
    <row r="5" spans="1:4" x14ac:dyDescent="0.2">
      <c r="A5" s="328" t="s">
        <v>1310</v>
      </c>
      <c r="B5" s="329"/>
      <c r="C5" s="329"/>
      <c r="D5" s="330"/>
    </row>
    <row r="6" spans="1:4" x14ac:dyDescent="0.2">
      <c r="A6" s="207" t="s">
        <v>1311</v>
      </c>
      <c r="B6" s="208" t="s">
        <v>1312</v>
      </c>
      <c r="C6" s="209">
        <v>0</v>
      </c>
      <c r="D6" s="210">
        <v>0</v>
      </c>
    </row>
    <row r="7" spans="1:4" x14ac:dyDescent="0.2">
      <c r="A7" s="207" t="s">
        <v>1313</v>
      </c>
      <c r="B7" s="208" t="s">
        <v>1314</v>
      </c>
      <c r="C7" s="209">
        <v>1.4999999999999999E-2</v>
      </c>
      <c r="D7" s="210">
        <v>1.4999999999999999E-2</v>
      </c>
    </row>
    <row r="8" spans="1:4" x14ac:dyDescent="0.2">
      <c r="A8" s="207" t="s">
        <v>1315</v>
      </c>
      <c r="B8" s="208" t="s">
        <v>1316</v>
      </c>
      <c r="C8" s="209">
        <v>0.01</v>
      </c>
      <c r="D8" s="210">
        <v>0.01</v>
      </c>
    </row>
    <row r="9" spans="1:4" x14ac:dyDescent="0.2">
      <c r="A9" s="207" t="s">
        <v>1317</v>
      </c>
      <c r="B9" s="208" t="s">
        <v>1318</v>
      </c>
      <c r="C9" s="209">
        <v>2E-3</v>
      </c>
      <c r="D9" s="210">
        <v>2E-3</v>
      </c>
    </row>
    <row r="10" spans="1:4" x14ac:dyDescent="0.2">
      <c r="A10" s="207" t="s">
        <v>1319</v>
      </c>
      <c r="B10" s="208" t="s">
        <v>1320</v>
      </c>
      <c r="C10" s="209">
        <v>6.0000000000000001E-3</v>
      </c>
      <c r="D10" s="210">
        <v>6.0000000000000001E-3</v>
      </c>
    </row>
    <row r="11" spans="1:4" x14ac:dyDescent="0.2">
      <c r="A11" s="207" t="s">
        <v>1321</v>
      </c>
      <c r="B11" s="208" t="s">
        <v>1322</v>
      </c>
      <c r="C11" s="209">
        <v>2.5000000000000001E-2</v>
      </c>
      <c r="D11" s="210">
        <v>2.5000000000000001E-2</v>
      </c>
    </row>
    <row r="12" spans="1:4" x14ac:dyDescent="0.2">
      <c r="A12" s="207" t="s">
        <v>1323</v>
      </c>
      <c r="B12" s="208" t="s">
        <v>1324</v>
      </c>
      <c r="C12" s="209">
        <v>0.03</v>
      </c>
      <c r="D12" s="210">
        <v>0.03</v>
      </c>
    </row>
    <row r="13" spans="1:4" x14ac:dyDescent="0.2">
      <c r="A13" s="207" t="s">
        <v>1325</v>
      </c>
      <c r="B13" s="208" t="s">
        <v>1326</v>
      </c>
      <c r="C13" s="209">
        <v>0.08</v>
      </c>
      <c r="D13" s="210">
        <v>0.08</v>
      </c>
    </row>
    <row r="14" spans="1:4" x14ac:dyDescent="0.2">
      <c r="A14" s="207" t="s">
        <v>1327</v>
      </c>
      <c r="B14" s="208" t="s">
        <v>1328</v>
      </c>
      <c r="C14" s="209">
        <v>0</v>
      </c>
      <c r="D14" s="210">
        <v>0</v>
      </c>
    </row>
    <row r="15" spans="1:4" x14ac:dyDescent="0.2">
      <c r="A15" s="211" t="s">
        <v>1329</v>
      </c>
      <c r="B15" s="212" t="s">
        <v>1330</v>
      </c>
      <c r="C15" s="213">
        <f>SUM(C6:C14)</f>
        <v>0.16799999999999998</v>
      </c>
      <c r="D15" s="214">
        <f>SUM(D6:D14)</f>
        <v>0.16799999999999998</v>
      </c>
    </row>
    <row r="16" spans="1:4" x14ac:dyDescent="0.2">
      <c r="A16" s="328" t="s">
        <v>1331</v>
      </c>
      <c r="B16" s="329"/>
      <c r="C16" s="329"/>
      <c r="D16" s="330"/>
    </row>
    <row r="17" spans="1:4" x14ac:dyDescent="0.2">
      <c r="A17" s="207" t="s">
        <v>1332</v>
      </c>
      <c r="B17" s="208" t="s">
        <v>1333</v>
      </c>
      <c r="C17" s="209">
        <v>0.17780000000000001</v>
      </c>
      <c r="D17" s="215" t="s">
        <v>1334</v>
      </c>
    </row>
    <row r="18" spans="1:4" x14ac:dyDescent="0.2">
      <c r="A18" s="207" t="s">
        <v>1335</v>
      </c>
      <c r="B18" s="208" t="s">
        <v>1336</v>
      </c>
      <c r="C18" s="209">
        <v>3.6700000000000003E-2</v>
      </c>
      <c r="D18" s="215" t="s">
        <v>1334</v>
      </c>
    </row>
    <row r="19" spans="1:4" x14ac:dyDescent="0.2">
      <c r="A19" s="207" t="s">
        <v>1337</v>
      </c>
      <c r="B19" s="208" t="s">
        <v>1338</v>
      </c>
      <c r="C19" s="209">
        <v>9.2999999999999992E-3</v>
      </c>
      <c r="D19" s="210">
        <v>7.1000000000000004E-3</v>
      </c>
    </row>
    <row r="20" spans="1:4" x14ac:dyDescent="0.2">
      <c r="A20" s="207" t="s">
        <v>1339</v>
      </c>
      <c r="B20" s="208" t="s">
        <v>1340</v>
      </c>
      <c r="C20" s="209">
        <v>0.109</v>
      </c>
      <c r="D20" s="210">
        <v>8.3299999999999999E-2</v>
      </c>
    </row>
    <row r="21" spans="1:4" x14ac:dyDescent="0.2">
      <c r="A21" s="207" t="s">
        <v>1341</v>
      </c>
      <c r="B21" s="208" t="s">
        <v>1342</v>
      </c>
      <c r="C21" s="209">
        <v>6.9999999999999999E-4</v>
      </c>
      <c r="D21" s="210">
        <v>5.9999999999999995E-4</v>
      </c>
    </row>
    <row r="22" spans="1:4" x14ac:dyDescent="0.2">
      <c r="A22" s="207" t="s">
        <v>1343</v>
      </c>
      <c r="B22" s="208" t="s">
        <v>1344</v>
      </c>
      <c r="C22" s="209">
        <v>7.3000000000000001E-3</v>
      </c>
      <c r="D22" s="210">
        <v>5.5999999999999999E-3</v>
      </c>
    </row>
    <row r="23" spans="1:4" x14ac:dyDescent="0.2">
      <c r="A23" s="207" t="s">
        <v>1345</v>
      </c>
      <c r="B23" s="208" t="s">
        <v>1346</v>
      </c>
      <c r="C23" s="209">
        <v>1.15E-2</v>
      </c>
      <c r="D23" s="215" t="s">
        <v>1334</v>
      </c>
    </row>
    <row r="24" spans="1:4" x14ac:dyDescent="0.2">
      <c r="A24" s="207" t="s">
        <v>1347</v>
      </c>
      <c r="B24" s="208" t="s">
        <v>1348</v>
      </c>
      <c r="C24" s="209">
        <v>1.1000000000000001E-3</v>
      </c>
      <c r="D24" s="210">
        <v>8.9999999999999998E-4</v>
      </c>
    </row>
    <row r="25" spans="1:4" x14ac:dyDescent="0.2">
      <c r="A25" s="207" t="s">
        <v>1349</v>
      </c>
      <c r="B25" s="208" t="s">
        <v>1350</v>
      </c>
      <c r="C25" s="209">
        <v>0.1103</v>
      </c>
      <c r="D25" s="210">
        <v>8.43E-2</v>
      </c>
    </row>
    <row r="26" spans="1:4" x14ac:dyDescent="0.2">
      <c r="A26" s="207" t="s">
        <v>1351</v>
      </c>
      <c r="B26" s="208" t="s">
        <v>1352</v>
      </c>
      <c r="C26" s="209">
        <v>2.9999999999999997E-4</v>
      </c>
      <c r="D26" s="210">
        <v>2.0000000000000001E-4</v>
      </c>
    </row>
    <row r="27" spans="1:4" x14ac:dyDescent="0.2">
      <c r="A27" s="211" t="s">
        <v>1353</v>
      </c>
      <c r="B27" s="212" t="s">
        <v>1330</v>
      </c>
      <c r="C27" s="213">
        <f>SUM(C17:C26)</f>
        <v>0.46400000000000002</v>
      </c>
      <c r="D27" s="214">
        <f>D19+D20+D21+D22+D24+D25+D26</f>
        <v>0.182</v>
      </c>
    </row>
    <row r="28" spans="1:4" x14ac:dyDescent="0.2">
      <c r="A28" s="328" t="s">
        <v>1354</v>
      </c>
      <c r="B28" s="329"/>
      <c r="C28" s="329"/>
      <c r="D28" s="330"/>
    </row>
    <row r="29" spans="1:4" x14ac:dyDescent="0.2">
      <c r="A29" s="207" t="s">
        <v>1355</v>
      </c>
      <c r="B29" s="208" t="s">
        <v>1356</v>
      </c>
      <c r="C29" s="209">
        <v>6.5199999999999994E-2</v>
      </c>
      <c r="D29" s="210">
        <v>4.9799999999999997E-2</v>
      </c>
    </row>
    <row r="30" spans="1:4" x14ac:dyDescent="0.2">
      <c r="A30" s="207" t="s">
        <v>1357</v>
      </c>
      <c r="B30" s="208" t="s">
        <v>1358</v>
      </c>
      <c r="C30" s="209">
        <v>1.5E-3</v>
      </c>
      <c r="D30" s="210">
        <v>1.1999999999999999E-3</v>
      </c>
    </row>
    <row r="31" spans="1:4" x14ac:dyDescent="0.2">
      <c r="A31" s="207" t="s">
        <v>1359</v>
      </c>
      <c r="B31" s="208" t="s">
        <v>1360</v>
      </c>
      <c r="C31" s="209">
        <v>2.93E-2</v>
      </c>
      <c r="D31" s="210">
        <v>2.24E-2</v>
      </c>
    </row>
    <row r="32" spans="1:4" x14ac:dyDescent="0.2">
      <c r="A32" s="207" t="s">
        <v>1361</v>
      </c>
      <c r="B32" s="208" t="s">
        <v>1362</v>
      </c>
      <c r="C32" s="209">
        <v>4.6899999999999997E-2</v>
      </c>
      <c r="D32" s="210">
        <v>3.5799999999999998E-2</v>
      </c>
    </row>
    <row r="33" spans="1:4" x14ac:dyDescent="0.2">
      <c r="A33" s="207" t="s">
        <v>1363</v>
      </c>
      <c r="B33" s="208" t="s">
        <v>1364</v>
      </c>
      <c r="C33" s="209">
        <v>5.4999999999999997E-3</v>
      </c>
      <c r="D33" s="210">
        <v>4.1999999999999997E-3</v>
      </c>
    </row>
    <row r="34" spans="1:4" ht="12.75" customHeight="1" x14ac:dyDescent="0.2">
      <c r="A34" s="211" t="s">
        <v>1365</v>
      </c>
      <c r="B34" s="212" t="s">
        <v>1330</v>
      </c>
      <c r="C34" s="213">
        <f>SUM(C29:C33)</f>
        <v>0.1484</v>
      </c>
      <c r="D34" s="214">
        <f>SUM(D29:D33)</f>
        <v>0.11339999999999999</v>
      </c>
    </row>
    <row r="35" spans="1:4" x14ac:dyDescent="0.2">
      <c r="A35" s="328" t="s">
        <v>1366</v>
      </c>
      <c r="B35" s="329"/>
      <c r="C35" s="329"/>
      <c r="D35" s="330"/>
    </row>
    <row r="36" spans="1:4" x14ac:dyDescent="0.2">
      <c r="A36" s="207" t="s">
        <v>1367</v>
      </c>
      <c r="B36" s="208" t="s">
        <v>1368</v>
      </c>
      <c r="C36" s="209">
        <v>7.8E-2</v>
      </c>
      <c r="D36" s="210">
        <v>3.0599999999999999E-2</v>
      </c>
    </row>
    <row r="37" spans="1:4" ht="36" x14ac:dyDescent="0.2">
      <c r="A37" s="207" t="s">
        <v>1369</v>
      </c>
      <c r="B37" s="208" t="s">
        <v>1370</v>
      </c>
      <c r="C37" s="209">
        <v>5.4999999999999997E-3</v>
      </c>
      <c r="D37" s="210">
        <v>4.1999999999999997E-3</v>
      </c>
    </row>
    <row r="38" spans="1:4" x14ac:dyDescent="0.2">
      <c r="A38" s="211" t="s">
        <v>1371</v>
      </c>
      <c r="B38" s="212" t="s">
        <v>1330</v>
      </c>
      <c r="C38" s="213">
        <f>SUM(C36:C37)</f>
        <v>8.3500000000000005E-2</v>
      </c>
      <c r="D38" s="214">
        <f>SUM(D36:D37)</f>
        <v>3.4799999999999998E-2</v>
      </c>
    </row>
    <row r="39" spans="1:4" ht="13.5" thickBot="1" x14ac:dyDescent="0.25">
      <c r="A39" s="331" t="s">
        <v>1372</v>
      </c>
      <c r="B39" s="332"/>
      <c r="C39" s="216">
        <f>C15+C27+C34+C38</f>
        <v>0.8639</v>
      </c>
      <c r="D39" s="217">
        <f>D15+D27+D34+D38</f>
        <v>0.49819999999999998</v>
      </c>
    </row>
    <row r="40" spans="1:4" ht="15" x14ac:dyDescent="0.25">
      <c r="A40" s="218"/>
      <c r="B40" s="218"/>
      <c r="C40" s="218"/>
      <c r="D40" s="218"/>
    </row>
    <row r="41" spans="1:4" ht="15" x14ac:dyDescent="0.25">
      <c r="A41" s="218"/>
      <c r="B41" s="218"/>
      <c r="C41" s="218"/>
      <c r="D41" s="218"/>
    </row>
    <row r="42" spans="1:4" ht="15" x14ac:dyDescent="0.25">
      <c r="A42" s="218"/>
      <c r="B42" s="218"/>
      <c r="C42" s="218"/>
      <c r="D42" s="218"/>
    </row>
    <row r="43" spans="1:4" ht="15" x14ac:dyDescent="0.25">
      <c r="A43" s="218"/>
      <c r="B43" s="218"/>
      <c r="C43" s="218"/>
      <c r="D43" s="218"/>
    </row>
  </sheetData>
  <mergeCells count="10">
    <mergeCell ref="A16:D16"/>
    <mergeCell ref="A28:D28"/>
    <mergeCell ref="A35:D35"/>
    <mergeCell ref="A39:B39"/>
    <mergeCell ref="A1:D1"/>
    <mergeCell ref="A2:D2"/>
    <mergeCell ref="A3:A4"/>
    <mergeCell ref="B3:B4"/>
    <mergeCell ref="C3:D3"/>
    <mergeCell ref="A5:D5"/>
  </mergeCells>
  <pageMargins left="0.511811024" right="0.511811024" top="0.78740157499999996" bottom="0.78740157499999996" header="0.31496062000000002" footer="0.31496062000000002"/>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0"/>
  <sheetViews>
    <sheetView showOutlineSymbols="0" zoomScaleNormal="100" workbookViewId="0">
      <selection activeCell="J13" sqref="J13"/>
    </sheetView>
  </sheetViews>
  <sheetFormatPr defaultRowHeight="14.25" x14ac:dyDescent="0.2"/>
  <cols>
    <col min="1" max="1" width="10.42578125" style="219" bestFit="1" customWidth="1"/>
    <col min="2" max="2" width="7.42578125" style="219" bestFit="1" customWidth="1"/>
    <col min="3" max="3" width="68.5703125" style="219" bestFit="1" customWidth="1"/>
    <col min="4" max="4" width="7.42578125" style="219" bestFit="1" customWidth="1"/>
    <col min="5" max="5" width="13.140625" style="219" bestFit="1" customWidth="1"/>
    <col min="6" max="6" width="10.85546875" style="219" bestFit="1" customWidth="1"/>
    <col min="7" max="7" width="10.140625" style="219" bestFit="1" customWidth="1"/>
    <col min="8" max="16384" width="9.140625" style="219"/>
  </cols>
  <sheetData>
    <row r="1" spans="1:7" ht="15" x14ac:dyDescent="0.25">
      <c r="A1" s="344" t="s">
        <v>1376</v>
      </c>
      <c r="B1" s="344"/>
      <c r="C1" s="344"/>
      <c r="D1" s="344"/>
      <c r="E1" s="344"/>
      <c r="F1" s="344"/>
      <c r="G1" s="344"/>
    </row>
    <row r="2" spans="1:7" ht="15" x14ac:dyDescent="0.2">
      <c r="A2" s="220" t="s">
        <v>1377</v>
      </c>
      <c r="B2" s="221" t="s">
        <v>1378</v>
      </c>
      <c r="C2" s="221" t="s">
        <v>1379</v>
      </c>
      <c r="D2" s="222" t="s">
        <v>1380</v>
      </c>
      <c r="E2" s="220" t="s">
        <v>1381</v>
      </c>
      <c r="F2" s="220" t="s">
        <v>1382</v>
      </c>
      <c r="G2" s="220" t="s">
        <v>1330</v>
      </c>
    </row>
    <row r="3" spans="1:7" x14ac:dyDescent="0.2">
      <c r="A3" s="223" t="s">
        <v>1383</v>
      </c>
      <c r="B3" s="224" t="s">
        <v>1384</v>
      </c>
      <c r="C3" s="224" t="s">
        <v>1299</v>
      </c>
      <c r="D3" s="225" t="s">
        <v>33</v>
      </c>
      <c r="E3" s="226">
        <v>1</v>
      </c>
      <c r="F3" s="227">
        <v>182844.06</v>
      </c>
      <c r="G3" s="227">
        <v>182844.06</v>
      </c>
    </row>
    <row r="4" spans="1:7" ht="25.5" x14ac:dyDescent="0.2">
      <c r="A4" s="228" t="s">
        <v>1385</v>
      </c>
      <c r="B4" s="229" t="s">
        <v>1386</v>
      </c>
      <c r="C4" s="229" t="s">
        <v>1387</v>
      </c>
      <c r="D4" s="230" t="s">
        <v>1388</v>
      </c>
      <c r="E4" s="231">
        <v>522</v>
      </c>
      <c r="F4" s="232">
        <v>80.25</v>
      </c>
      <c r="G4" s="232">
        <v>41890.5</v>
      </c>
    </row>
    <row r="5" spans="1:7" x14ac:dyDescent="0.2">
      <c r="A5" s="228" t="s">
        <v>1389</v>
      </c>
      <c r="B5" s="229" t="s">
        <v>1386</v>
      </c>
      <c r="C5" s="229" t="s">
        <v>1390</v>
      </c>
      <c r="D5" s="230" t="s">
        <v>1391</v>
      </c>
      <c r="E5" s="231">
        <v>12</v>
      </c>
      <c r="F5" s="232">
        <v>4982.75</v>
      </c>
      <c r="G5" s="232">
        <v>59793</v>
      </c>
    </row>
    <row r="6" spans="1:7" x14ac:dyDescent="0.2">
      <c r="A6" s="228" t="s">
        <v>1392</v>
      </c>
      <c r="B6" s="229" t="s">
        <v>1386</v>
      </c>
      <c r="C6" s="229" t="s">
        <v>1393</v>
      </c>
      <c r="D6" s="230" t="s">
        <v>1388</v>
      </c>
      <c r="E6" s="231">
        <v>1044</v>
      </c>
      <c r="F6" s="232">
        <v>77.739999999999995</v>
      </c>
      <c r="G6" s="232">
        <v>81160.56</v>
      </c>
    </row>
    <row r="7" spans="1:7" ht="15" x14ac:dyDescent="0.2">
      <c r="A7" s="220" t="s">
        <v>1377</v>
      </c>
      <c r="B7" s="221" t="s">
        <v>1378</v>
      </c>
      <c r="C7" s="221" t="s">
        <v>1379</v>
      </c>
      <c r="D7" s="222" t="s">
        <v>1380</v>
      </c>
      <c r="E7" s="233" t="s">
        <v>1381</v>
      </c>
      <c r="F7" s="220" t="s">
        <v>1382</v>
      </c>
      <c r="G7" s="220" t="s">
        <v>1330</v>
      </c>
    </row>
    <row r="8" spans="1:7" x14ac:dyDescent="0.2">
      <c r="A8" s="223" t="s">
        <v>173</v>
      </c>
      <c r="B8" s="224" t="s">
        <v>1384</v>
      </c>
      <c r="C8" s="224" t="s">
        <v>174</v>
      </c>
      <c r="D8" s="225" t="s">
        <v>33</v>
      </c>
      <c r="E8" s="226">
        <v>1</v>
      </c>
      <c r="F8" s="227">
        <v>1446.28</v>
      </c>
      <c r="G8" s="227">
        <v>1446.28</v>
      </c>
    </row>
    <row r="9" spans="1:7" ht="25.5" x14ac:dyDescent="0.2">
      <c r="A9" s="228" t="s">
        <v>1394</v>
      </c>
      <c r="B9" s="229" t="s">
        <v>1386</v>
      </c>
      <c r="C9" s="229" t="s">
        <v>1395</v>
      </c>
      <c r="D9" s="230" t="s">
        <v>1388</v>
      </c>
      <c r="E9" s="231">
        <v>4</v>
      </c>
      <c r="F9" s="232">
        <v>14.25</v>
      </c>
      <c r="G9" s="232">
        <v>57</v>
      </c>
    </row>
    <row r="10" spans="1:7" ht="25.5" x14ac:dyDescent="0.2">
      <c r="A10" s="228" t="s">
        <v>1396</v>
      </c>
      <c r="B10" s="229" t="s">
        <v>1386</v>
      </c>
      <c r="C10" s="229" t="s">
        <v>1397</v>
      </c>
      <c r="D10" s="230" t="s">
        <v>1388</v>
      </c>
      <c r="E10" s="231">
        <v>8</v>
      </c>
      <c r="F10" s="232">
        <v>18.23</v>
      </c>
      <c r="G10" s="232">
        <v>145.84</v>
      </c>
    </row>
    <row r="11" spans="1:7" x14ac:dyDescent="0.2">
      <c r="A11" s="228" t="s">
        <v>1398</v>
      </c>
      <c r="B11" s="229" t="s">
        <v>1386</v>
      </c>
      <c r="C11" s="229" t="s">
        <v>1399</v>
      </c>
      <c r="D11" s="230" t="s">
        <v>1388</v>
      </c>
      <c r="E11" s="231">
        <v>8</v>
      </c>
      <c r="F11" s="232">
        <v>18.18</v>
      </c>
      <c r="G11" s="232">
        <v>145.44</v>
      </c>
    </row>
    <row r="12" spans="1:7" x14ac:dyDescent="0.2">
      <c r="A12" s="228" t="s">
        <v>1400</v>
      </c>
      <c r="B12" s="229" t="s">
        <v>1386</v>
      </c>
      <c r="C12" s="229" t="s">
        <v>1401</v>
      </c>
      <c r="D12" s="230" t="s">
        <v>1388</v>
      </c>
      <c r="E12" s="231">
        <v>8.1199999999999992</v>
      </c>
      <c r="F12" s="232">
        <v>14.71</v>
      </c>
      <c r="G12" s="232">
        <v>119.44</v>
      </c>
    </row>
    <row r="13" spans="1:7" x14ac:dyDescent="0.2">
      <c r="A13" s="228" t="s">
        <v>1402</v>
      </c>
      <c r="B13" s="229" t="s">
        <v>1386</v>
      </c>
      <c r="C13" s="229" t="s">
        <v>1403</v>
      </c>
      <c r="D13" s="230" t="s">
        <v>1388</v>
      </c>
      <c r="E13" s="231">
        <v>8</v>
      </c>
      <c r="F13" s="232">
        <v>18.04</v>
      </c>
      <c r="G13" s="232">
        <v>144.32</v>
      </c>
    </row>
    <row r="14" spans="1:7" x14ac:dyDescent="0.2">
      <c r="A14" s="234" t="s">
        <v>1404</v>
      </c>
      <c r="B14" s="235" t="s">
        <v>1386</v>
      </c>
      <c r="C14" s="235" t="s">
        <v>1405</v>
      </c>
      <c r="D14" s="236" t="s">
        <v>85</v>
      </c>
      <c r="E14" s="237">
        <v>1</v>
      </c>
      <c r="F14" s="238">
        <v>12.27</v>
      </c>
      <c r="G14" s="238">
        <v>12.27</v>
      </c>
    </row>
    <row r="15" spans="1:7" ht="25.5" x14ac:dyDescent="0.2">
      <c r="A15" s="234" t="s">
        <v>1406</v>
      </c>
      <c r="B15" s="235" t="s">
        <v>1386</v>
      </c>
      <c r="C15" s="235" t="s">
        <v>1407</v>
      </c>
      <c r="D15" s="236" t="s">
        <v>36</v>
      </c>
      <c r="E15" s="237">
        <v>5</v>
      </c>
      <c r="F15" s="238">
        <v>8.32</v>
      </c>
      <c r="G15" s="238">
        <v>41.6</v>
      </c>
    </row>
    <row r="16" spans="1:7" ht="25.5" x14ac:dyDescent="0.2">
      <c r="A16" s="234" t="s">
        <v>1408</v>
      </c>
      <c r="B16" s="235" t="s">
        <v>1386</v>
      </c>
      <c r="C16" s="235" t="s">
        <v>1409</v>
      </c>
      <c r="D16" s="236" t="s">
        <v>57</v>
      </c>
      <c r="E16" s="237">
        <v>1.89E-2</v>
      </c>
      <c r="F16" s="238">
        <v>61.25</v>
      </c>
      <c r="G16" s="238">
        <v>1.1499999999999999</v>
      </c>
    </row>
    <row r="17" spans="1:7" x14ac:dyDescent="0.2">
      <c r="A17" s="234" t="s">
        <v>1410</v>
      </c>
      <c r="B17" s="235" t="s">
        <v>1386</v>
      </c>
      <c r="C17" s="235" t="s">
        <v>1411</v>
      </c>
      <c r="D17" s="236" t="s">
        <v>33</v>
      </c>
      <c r="E17" s="237">
        <v>1</v>
      </c>
      <c r="F17" s="238">
        <v>114.26</v>
      </c>
      <c r="G17" s="238">
        <v>114.26</v>
      </c>
    </row>
    <row r="18" spans="1:7" ht="25.5" x14ac:dyDescent="0.2">
      <c r="A18" s="234" t="s">
        <v>1412</v>
      </c>
      <c r="B18" s="235" t="s">
        <v>1386</v>
      </c>
      <c r="C18" s="235" t="s">
        <v>1413</v>
      </c>
      <c r="D18" s="236" t="s">
        <v>36</v>
      </c>
      <c r="E18" s="237">
        <v>8</v>
      </c>
      <c r="F18" s="238">
        <v>7.77</v>
      </c>
      <c r="G18" s="238">
        <v>62.16</v>
      </c>
    </row>
    <row r="19" spans="1:7" x14ac:dyDescent="0.2">
      <c r="A19" s="234" t="s">
        <v>1414</v>
      </c>
      <c r="B19" s="235" t="s">
        <v>1386</v>
      </c>
      <c r="C19" s="235" t="s">
        <v>1415</v>
      </c>
      <c r="D19" s="236" t="s">
        <v>36</v>
      </c>
      <c r="E19" s="237">
        <v>30</v>
      </c>
      <c r="F19" s="238">
        <v>2.34</v>
      </c>
      <c r="G19" s="238">
        <v>70.2</v>
      </c>
    </row>
    <row r="20" spans="1:7" ht="25.5" x14ac:dyDescent="0.2">
      <c r="A20" s="234" t="s">
        <v>1416</v>
      </c>
      <c r="B20" s="235" t="s">
        <v>1386</v>
      </c>
      <c r="C20" s="235" t="s">
        <v>1417</v>
      </c>
      <c r="D20" s="236" t="s">
        <v>36</v>
      </c>
      <c r="E20" s="237">
        <v>25</v>
      </c>
      <c r="F20" s="238">
        <v>9.8699999999999992</v>
      </c>
      <c r="G20" s="238">
        <v>246.75</v>
      </c>
    </row>
    <row r="21" spans="1:7" x14ac:dyDescent="0.2">
      <c r="A21" s="234" t="s">
        <v>1418</v>
      </c>
      <c r="B21" s="235" t="s">
        <v>1386</v>
      </c>
      <c r="C21" s="235" t="s">
        <v>1419</v>
      </c>
      <c r="D21" s="236" t="s">
        <v>33</v>
      </c>
      <c r="E21" s="237">
        <v>30</v>
      </c>
      <c r="F21" s="238">
        <v>0.38</v>
      </c>
      <c r="G21" s="238">
        <v>11.4</v>
      </c>
    </row>
    <row r="22" spans="1:7" x14ac:dyDescent="0.2">
      <c r="A22" s="234" t="s">
        <v>1420</v>
      </c>
      <c r="B22" s="235" t="s">
        <v>1386</v>
      </c>
      <c r="C22" s="235" t="s">
        <v>1421</v>
      </c>
      <c r="D22" s="236" t="s">
        <v>33</v>
      </c>
      <c r="E22" s="237">
        <v>1</v>
      </c>
      <c r="F22" s="238">
        <v>274.45</v>
      </c>
      <c r="G22" s="238">
        <v>274.45</v>
      </c>
    </row>
    <row r="23" spans="1:7" ht="15" x14ac:dyDescent="0.2">
      <c r="A23" s="220" t="s">
        <v>1377</v>
      </c>
      <c r="B23" s="221" t="s">
        <v>1378</v>
      </c>
      <c r="C23" s="221" t="s">
        <v>1379</v>
      </c>
      <c r="D23" s="222" t="s">
        <v>1380</v>
      </c>
      <c r="E23" s="233" t="s">
        <v>1381</v>
      </c>
      <c r="F23" s="220" t="s">
        <v>1382</v>
      </c>
      <c r="G23" s="220" t="s">
        <v>1330</v>
      </c>
    </row>
    <row r="24" spans="1:7" ht="25.5" x14ac:dyDescent="0.2">
      <c r="A24" s="223" t="s">
        <v>175</v>
      </c>
      <c r="B24" s="224" t="s">
        <v>1384</v>
      </c>
      <c r="C24" s="224" t="s">
        <v>176</v>
      </c>
      <c r="D24" s="225" t="s">
        <v>33</v>
      </c>
      <c r="E24" s="226">
        <v>1</v>
      </c>
      <c r="F24" s="227">
        <v>1478.61</v>
      </c>
      <c r="G24" s="227">
        <v>1478.61</v>
      </c>
    </row>
    <row r="25" spans="1:7" x14ac:dyDescent="0.2">
      <c r="A25" s="228" t="s">
        <v>1422</v>
      </c>
      <c r="B25" s="229" t="s">
        <v>1386</v>
      </c>
      <c r="C25" s="229" t="s">
        <v>1423</v>
      </c>
      <c r="D25" s="230" t="s">
        <v>1388</v>
      </c>
      <c r="E25" s="231">
        <v>8</v>
      </c>
      <c r="F25" s="232">
        <v>18.850000000000001</v>
      </c>
      <c r="G25" s="232">
        <v>150.80000000000001</v>
      </c>
    </row>
    <row r="26" spans="1:7" x14ac:dyDescent="0.2">
      <c r="A26" s="228" t="s">
        <v>1400</v>
      </c>
      <c r="B26" s="229" t="s">
        <v>1386</v>
      </c>
      <c r="C26" s="229" t="s">
        <v>1401</v>
      </c>
      <c r="D26" s="230" t="s">
        <v>1388</v>
      </c>
      <c r="E26" s="231">
        <v>8</v>
      </c>
      <c r="F26" s="232">
        <v>14.71</v>
      </c>
      <c r="G26" s="232">
        <v>117.68</v>
      </c>
    </row>
    <row r="27" spans="1:7" ht="25.5" x14ac:dyDescent="0.2">
      <c r="A27" s="234" t="s">
        <v>1424</v>
      </c>
      <c r="B27" s="235" t="s">
        <v>1386</v>
      </c>
      <c r="C27" s="235" t="s">
        <v>1425</v>
      </c>
      <c r="D27" s="236" t="s">
        <v>33</v>
      </c>
      <c r="E27" s="237">
        <v>0.13333329999999999</v>
      </c>
      <c r="F27" s="238">
        <v>57.89</v>
      </c>
      <c r="G27" s="238">
        <v>7.71</v>
      </c>
    </row>
    <row r="28" spans="1:7" ht="25.5" x14ac:dyDescent="0.2">
      <c r="A28" s="234" t="s">
        <v>1426</v>
      </c>
      <c r="B28" s="235" t="s">
        <v>1386</v>
      </c>
      <c r="C28" s="235" t="s">
        <v>1427</v>
      </c>
      <c r="D28" s="236" t="s">
        <v>33</v>
      </c>
      <c r="E28" s="237">
        <v>2</v>
      </c>
      <c r="F28" s="238">
        <v>19.77</v>
      </c>
      <c r="G28" s="238">
        <v>39.54</v>
      </c>
    </row>
    <row r="29" spans="1:7" x14ac:dyDescent="0.2">
      <c r="A29" s="234" t="s">
        <v>1428</v>
      </c>
      <c r="B29" s="235" t="s">
        <v>1386</v>
      </c>
      <c r="C29" s="235" t="s">
        <v>1429</v>
      </c>
      <c r="D29" s="236" t="s">
        <v>36</v>
      </c>
      <c r="E29" s="237">
        <v>3</v>
      </c>
      <c r="F29" s="238">
        <v>8.41</v>
      </c>
      <c r="G29" s="238">
        <v>25.23</v>
      </c>
    </row>
    <row r="30" spans="1:7" ht="25.5" x14ac:dyDescent="0.2">
      <c r="A30" s="234" t="s">
        <v>1430</v>
      </c>
      <c r="B30" s="235" t="s">
        <v>1386</v>
      </c>
      <c r="C30" s="235" t="s">
        <v>1431</v>
      </c>
      <c r="D30" s="236" t="s">
        <v>36</v>
      </c>
      <c r="E30" s="237">
        <v>27</v>
      </c>
      <c r="F30" s="238">
        <v>4.8</v>
      </c>
      <c r="G30" s="238">
        <v>129.6</v>
      </c>
    </row>
    <row r="31" spans="1:7" ht="25.5" x14ac:dyDescent="0.2">
      <c r="A31" s="234" t="s">
        <v>1432</v>
      </c>
      <c r="B31" s="235" t="s">
        <v>1386</v>
      </c>
      <c r="C31" s="235" t="s">
        <v>1433</v>
      </c>
      <c r="D31" s="236" t="s">
        <v>33</v>
      </c>
      <c r="E31" s="237">
        <v>1</v>
      </c>
      <c r="F31" s="238">
        <v>134.19999999999999</v>
      </c>
      <c r="G31" s="238">
        <v>134.19999999999999</v>
      </c>
    </row>
    <row r="32" spans="1:7" ht="25.5" x14ac:dyDescent="0.2">
      <c r="A32" s="234" t="s">
        <v>1434</v>
      </c>
      <c r="B32" s="235" t="s">
        <v>1386</v>
      </c>
      <c r="C32" s="235" t="s">
        <v>1435</v>
      </c>
      <c r="D32" s="236" t="s">
        <v>33</v>
      </c>
      <c r="E32" s="237">
        <v>2</v>
      </c>
      <c r="F32" s="238">
        <v>65.599999999999994</v>
      </c>
      <c r="G32" s="238">
        <v>131.19999999999999</v>
      </c>
    </row>
    <row r="33" spans="1:7" ht="25.5" x14ac:dyDescent="0.2">
      <c r="A33" s="234" t="s">
        <v>1436</v>
      </c>
      <c r="B33" s="235" t="s">
        <v>1386</v>
      </c>
      <c r="C33" s="235" t="s">
        <v>1437</v>
      </c>
      <c r="D33" s="236" t="s">
        <v>33</v>
      </c>
      <c r="E33" s="237">
        <v>8</v>
      </c>
      <c r="F33" s="238">
        <v>4.97</v>
      </c>
      <c r="G33" s="238">
        <v>39.76</v>
      </c>
    </row>
    <row r="34" spans="1:7" x14ac:dyDescent="0.2">
      <c r="A34" s="234" t="s">
        <v>1438</v>
      </c>
      <c r="B34" s="235" t="s">
        <v>1386</v>
      </c>
      <c r="C34" s="235" t="s">
        <v>1439</v>
      </c>
      <c r="D34" s="236" t="s">
        <v>33</v>
      </c>
      <c r="E34" s="237">
        <v>4</v>
      </c>
      <c r="F34" s="238">
        <v>1.17</v>
      </c>
      <c r="G34" s="238">
        <v>4.68</v>
      </c>
    </row>
    <row r="35" spans="1:7" ht="25.5" x14ac:dyDescent="0.2">
      <c r="A35" s="234" t="s">
        <v>1440</v>
      </c>
      <c r="B35" s="235" t="s">
        <v>1386</v>
      </c>
      <c r="C35" s="235" t="s">
        <v>1441</v>
      </c>
      <c r="D35" s="236" t="s">
        <v>33</v>
      </c>
      <c r="E35" s="237">
        <v>1</v>
      </c>
      <c r="F35" s="238">
        <v>59.74</v>
      </c>
      <c r="G35" s="238">
        <v>59.74</v>
      </c>
    </row>
    <row r="36" spans="1:7" x14ac:dyDescent="0.2">
      <c r="A36" s="234" t="s">
        <v>1442</v>
      </c>
      <c r="B36" s="235" t="s">
        <v>1386</v>
      </c>
      <c r="C36" s="235" t="s">
        <v>1443</v>
      </c>
      <c r="D36" s="236" t="s">
        <v>36</v>
      </c>
      <c r="E36" s="237">
        <v>8</v>
      </c>
      <c r="F36" s="238">
        <v>4.0599999999999996</v>
      </c>
      <c r="G36" s="238">
        <v>32.479999999999997</v>
      </c>
    </row>
    <row r="37" spans="1:7" ht="38.25" x14ac:dyDescent="0.2">
      <c r="A37" s="234" t="s">
        <v>1444</v>
      </c>
      <c r="B37" s="235" t="s">
        <v>1386</v>
      </c>
      <c r="C37" s="235" t="s">
        <v>1445</v>
      </c>
      <c r="D37" s="236" t="s">
        <v>33</v>
      </c>
      <c r="E37" s="237">
        <v>1</v>
      </c>
      <c r="F37" s="238">
        <v>32.76</v>
      </c>
      <c r="G37" s="238">
        <v>32.76</v>
      </c>
    </row>
    <row r="38" spans="1:7" ht="38.25" x14ac:dyDescent="0.2">
      <c r="A38" s="234" t="s">
        <v>1446</v>
      </c>
      <c r="B38" s="235" t="s">
        <v>1386</v>
      </c>
      <c r="C38" s="235" t="s">
        <v>1447</v>
      </c>
      <c r="D38" s="236" t="s">
        <v>33</v>
      </c>
      <c r="E38" s="237">
        <v>2</v>
      </c>
      <c r="F38" s="238">
        <v>7.49</v>
      </c>
      <c r="G38" s="238">
        <v>14.98</v>
      </c>
    </row>
    <row r="39" spans="1:7" ht="25.5" x14ac:dyDescent="0.2">
      <c r="A39" s="234" t="s">
        <v>1448</v>
      </c>
      <c r="B39" s="235" t="s">
        <v>1386</v>
      </c>
      <c r="C39" s="235" t="s">
        <v>1449</v>
      </c>
      <c r="D39" s="236" t="s">
        <v>33</v>
      </c>
      <c r="E39" s="237">
        <v>2</v>
      </c>
      <c r="F39" s="238">
        <v>4.63</v>
      </c>
      <c r="G39" s="238">
        <v>9.26</v>
      </c>
    </row>
    <row r="40" spans="1:7" ht="25.5" x14ac:dyDescent="0.2">
      <c r="A40" s="234" t="s">
        <v>1450</v>
      </c>
      <c r="B40" s="235" t="s">
        <v>1386</v>
      </c>
      <c r="C40" s="235" t="s">
        <v>1451</v>
      </c>
      <c r="D40" s="236" t="s">
        <v>33</v>
      </c>
      <c r="E40" s="237">
        <v>2</v>
      </c>
      <c r="F40" s="238">
        <v>3.33</v>
      </c>
      <c r="G40" s="238">
        <v>6.66</v>
      </c>
    </row>
    <row r="41" spans="1:7" x14ac:dyDescent="0.2">
      <c r="A41" s="234" t="s">
        <v>1452</v>
      </c>
      <c r="B41" s="235" t="s">
        <v>1386</v>
      </c>
      <c r="C41" s="235" t="s">
        <v>1453</v>
      </c>
      <c r="D41" s="236" t="s">
        <v>33</v>
      </c>
      <c r="E41" s="237">
        <v>2</v>
      </c>
      <c r="F41" s="238">
        <v>0.64</v>
      </c>
      <c r="G41" s="238">
        <v>1.28</v>
      </c>
    </row>
    <row r="42" spans="1:7" x14ac:dyDescent="0.2">
      <c r="A42" s="234" t="s">
        <v>1454</v>
      </c>
      <c r="B42" s="235" t="s">
        <v>1386</v>
      </c>
      <c r="C42" s="235" t="s">
        <v>1455</v>
      </c>
      <c r="D42" s="236" t="s">
        <v>33</v>
      </c>
      <c r="E42" s="237">
        <v>2</v>
      </c>
      <c r="F42" s="238">
        <v>0.47</v>
      </c>
      <c r="G42" s="238">
        <v>0.94</v>
      </c>
    </row>
    <row r="43" spans="1:7" x14ac:dyDescent="0.2">
      <c r="A43" s="234" t="s">
        <v>1456</v>
      </c>
      <c r="B43" s="235" t="s">
        <v>1386</v>
      </c>
      <c r="C43" s="235" t="s">
        <v>1457</v>
      </c>
      <c r="D43" s="236" t="s">
        <v>33</v>
      </c>
      <c r="E43" s="237">
        <v>1</v>
      </c>
      <c r="F43" s="238">
        <v>540.11</v>
      </c>
      <c r="G43" s="238">
        <v>540.11</v>
      </c>
    </row>
    <row r="44" spans="1:7" ht="15" x14ac:dyDescent="0.2">
      <c r="A44" s="220" t="s">
        <v>1377</v>
      </c>
      <c r="B44" s="221" t="s">
        <v>1378</v>
      </c>
      <c r="C44" s="221" t="s">
        <v>1379</v>
      </c>
      <c r="D44" s="222" t="s">
        <v>1380</v>
      </c>
      <c r="E44" s="233" t="s">
        <v>1381</v>
      </c>
      <c r="F44" s="220" t="s">
        <v>1382</v>
      </c>
      <c r="G44" s="220" t="s">
        <v>1330</v>
      </c>
    </row>
    <row r="45" spans="1:7" ht="25.5" x14ac:dyDescent="0.2">
      <c r="A45" s="223" t="s">
        <v>156</v>
      </c>
      <c r="B45" s="224" t="s">
        <v>1384</v>
      </c>
      <c r="C45" s="224" t="s">
        <v>157</v>
      </c>
      <c r="D45" s="225" t="s">
        <v>40</v>
      </c>
      <c r="E45" s="226">
        <v>1</v>
      </c>
      <c r="F45" s="227">
        <v>4.9800000000000004</v>
      </c>
      <c r="G45" s="227">
        <v>4.9800000000000004</v>
      </c>
    </row>
    <row r="46" spans="1:7" ht="25.5" x14ac:dyDescent="0.2">
      <c r="A46" s="228" t="s">
        <v>1458</v>
      </c>
      <c r="B46" s="229" t="s">
        <v>1386</v>
      </c>
      <c r="C46" s="229" t="s">
        <v>1459</v>
      </c>
      <c r="D46" s="230" t="s">
        <v>1388</v>
      </c>
      <c r="E46" s="231">
        <v>0.1186</v>
      </c>
      <c r="F46" s="232">
        <v>13.17</v>
      </c>
      <c r="G46" s="232">
        <v>1.56</v>
      </c>
    </row>
    <row r="47" spans="1:7" x14ac:dyDescent="0.2">
      <c r="A47" s="228" t="s">
        <v>1400</v>
      </c>
      <c r="B47" s="229" t="s">
        <v>1386</v>
      </c>
      <c r="C47" s="229" t="s">
        <v>1401</v>
      </c>
      <c r="D47" s="230" t="s">
        <v>1388</v>
      </c>
      <c r="E47" s="231">
        <v>0.2329</v>
      </c>
      <c r="F47" s="232">
        <v>14.71</v>
      </c>
      <c r="G47" s="232">
        <v>3.42</v>
      </c>
    </row>
    <row r="48" spans="1:7" ht="15" x14ac:dyDescent="0.2">
      <c r="A48" s="220" t="s">
        <v>1377</v>
      </c>
      <c r="B48" s="221" t="s">
        <v>1378</v>
      </c>
      <c r="C48" s="221" t="s">
        <v>1379</v>
      </c>
      <c r="D48" s="222" t="s">
        <v>1380</v>
      </c>
      <c r="E48" s="233" t="s">
        <v>1381</v>
      </c>
      <c r="F48" s="220" t="s">
        <v>1382</v>
      </c>
      <c r="G48" s="220" t="s">
        <v>1330</v>
      </c>
    </row>
    <row r="49" spans="1:7" ht="25.5" x14ac:dyDescent="0.2">
      <c r="A49" s="223" t="s">
        <v>160</v>
      </c>
      <c r="B49" s="224" t="s">
        <v>1384</v>
      </c>
      <c r="C49" s="224" t="s">
        <v>161</v>
      </c>
      <c r="D49" s="225" t="s">
        <v>40</v>
      </c>
      <c r="E49" s="226">
        <v>1</v>
      </c>
      <c r="F49" s="227">
        <v>36.17</v>
      </c>
      <c r="G49" s="227">
        <v>36.17</v>
      </c>
    </row>
    <row r="50" spans="1:7" x14ac:dyDescent="0.2">
      <c r="A50" s="228" t="s">
        <v>1398</v>
      </c>
      <c r="B50" s="229" t="s">
        <v>1386</v>
      </c>
      <c r="C50" s="229" t="s">
        <v>1399</v>
      </c>
      <c r="D50" s="230" t="s">
        <v>1388</v>
      </c>
      <c r="E50" s="231">
        <v>1.1000000000000001</v>
      </c>
      <c r="F50" s="232">
        <v>18.18</v>
      </c>
      <c r="G50" s="232">
        <v>19.989999999999998</v>
      </c>
    </row>
    <row r="51" spans="1:7" x14ac:dyDescent="0.2">
      <c r="A51" s="228" t="s">
        <v>1400</v>
      </c>
      <c r="B51" s="229" t="s">
        <v>1386</v>
      </c>
      <c r="C51" s="229" t="s">
        <v>1401</v>
      </c>
      <c r="D51" s="230" t="s">
        <v>1388</v>
      </c>
      <c r="E51" s="231">
        <v>1.1000000000000001</v>
      </c>
      <c r="F51" s="232">
        <v>14.71</v>
      </c>
      <c r="G51" s="232">
        <v>16.18</v>
      </c>
    </row>
    <row r="52" spans="1:7" ht="15" x14ac:dyDescent="0.2">
      <c r="A52" s="220" t="s">
        <v>1377</v>
      </c>
      <c r="B52" s="221" t="s">
        <v>1378</v>
      </c>
      <c r="C52" s="221" t="s">
        <v>1379</v>
      </c>
      <c r="D52" s="222" t="s">
        <v>1380</v>
      </c>
      <c r="E52" s="233" t="s">
        <v>1381</v>
      </c>
      <c r="F52" s="220" t="s">
        <v>1382</v>
      </c>
      <c r="G52" s="220" t="s">
        <v>1330</v>
      </c>
    </row>
    <row r="53" spans="1:7" x14ac:dyDescent="0.2">
      <c r="A53" s="223" t="s">
        <v>162</v>
      </c>
      <c r="B53" s="224" t="s">
        <v>1384</v>
      </c>
      <c r="C53" s="224" t="s">
        <v>163</v>
      </c>
      <c r="D53" s="225" t="s">
        <v>40</v>
      </c>
      <c r="E53" s="226">
        <v>1</v>
      </c>
      <c r="F53" s="227">
        <v>17.43</v>
      </c>
      <c r="G53" s="227">
        <v>17.43</v>
      </c>
    </row>
    <row r="54" spans="1:7" x14ac:dyDescent="0.2">
      <c r="A54" s="228" t="s">
        <v>1398</v>
      </c>
      <c r="B54" s="229" t="s">
        <v>1386</v>
      </c>
      <c r="C54" s="229" t="s">
        <v>1399</v>
      </c>
      <c r="D54" s="230" t="s">
        <v>1388</v>
      </c>
      <c r="E54" s="231">
        <v>0.15</v>
      </c>
      <c r="F54" s="232">
        <v>18.18</v>
      </c>
      <c r="G54" s="232">
        <v>2.72</v>
      </c>
    </row>
    <row r="55" spans="1:7" x14ac:dyDescent="0.2">
      <c r="A55" s="228" t="s">
        <v>1400</v>
      </c>
      <c r="B55" s="229" t="s">
        <v>1386</v>
      </c>
      <c r="C55" s="229" t="s">
        <v>1401</v>
      </c>
      <c r="D55" s="230" t="s">
        <v>1388</v>
      </c>
      <c r="E55" s="231">
        <v>1</v>
      </c>
      <c r="F55" s="232">
        <v>14.71</v>
      </c>
      <c r="G55" s="232">
        <v>14.71</v>
      </c>
    </row>
    <row r="56" spans="1:7" ht="15" x14ac:dyDescent="0.2">
      <c r="A56" s="220" t="s">
        <v>1377</v>
      </c>
      <c r="B56" s="221" t="s">
        <v>1378</v>
      </c>
      <c r="C56" s="221" t="s">
        <v>1379</v>
      </c>
      <c r="D56" s="222" t="s">
        <v>1380</v>
      </c>
      <c r="E56" s="233" t="s">
        <v>1381</v>
      </c>
      <c r="F56" s="220" t="s">
        <v>1382</v>
      </c>
      <c r="G56" s="220" t="s">
        <v>1330</v>
      </c>
    </row>
    <row r="57" spans="1:7" ht="51" x14ac:dyDescent="0.2">
      <c r="A57" s="223" t="s">
        <v>203</v>
      </c>
      <c r="B57" s="224" t="s">
        <v>1384</v>
      </c>
      <c r="C57" s="224" t="s">
        <v>204</v>
      </c>
      <c r="D57" s="225" t="s">
        <v>33</v>
      </c>
      <c r="E57" s="226">
        <v>1</v>
      </c>
      <c r="F57" s="227">
        <v>705.33</v>
      </c>
      <c r="G57" s="227">
        <v>705.33</v>
      </c>
    </row>
    <row r="58" spans="1:7" ht="25.5" x14ac:dyDescent="0.2">
      <c r="A58" s="228" t="s">
        <v>1460</v>
      </c>
      <c r="B58" s="229" t="s">
        <v>1386</v>
      </c>
      <c r="C58" s="229" t="s">
        <v>1461</v>
      </c>
      <c r="D58" s="230" t="s">
        <v>33</v>
      </c>
      <c r="E58" s="231">
        <v>1</v>
      </c>
      <c r="F58" s="232">
        <v>180.67</v>
      </c>
      <c r="G58" s="232">
        <v>180.67</v>
      </c>
    </row>
    <row r="59" spans="1:7" ht="25.5" x14ac:dyDescent="0.2">
      <c r="A59" s="228" t="s">
        <v>1462</v>
      </c>
      <c r="B59" s="229" t="s">
        <v>1386</v>
      </c>
      <c r="C59" s="229" t="s">
        <v>1463</v>
      </c>
      <c r="D59" s="230" t="s">
        <v>33</v>
      </c>
      <c r="E59" s="231">
        <v>1</v>
      </c>
      <c r="F59" s="232">
        <v>66.849999999999994</v>
      </c>
      <c r="G59" s="232">
        <v>66.849999999999994</v>
      </c>
    </row>
    <row r="60" spans="1:7" ht="38.25" x14ac:dyDescent="0.2">
      <c r="A60" s="228" t="s">
        <v>1464</v>
      </c>
      <c r="B60" s="229" t="s">
        <v>1386</v>
      </c>
      <c r="C60" s="229" t="s">
        <v>1465</v>
      </c>
      <c r="D60" s="230" t="s">
        <v>33</v>
      </c>
      <c r="E60" s="231">
        <v>2</v>
      </c>
      <c r="F60" s="232">
        <v>27.94</v>
      </c>
      <c r="G60" s="232">
        <v>55.88</v>
      </c>
    </row>
    <row r="61" spans="1:7" ht="38.25" x14ac:dyDescent="0.2">
      <c r="A61" s="228" t="s">
        <v>1466</v>
      </c>
      <c r="B61" s="229" t="s">
        <v>1386</v>
      </c>
      <c r="C61" s="229" t="s">
        <v>1467</v>
      </c>
      <c r="D61" s="230" t="s">
        <v>33</v>
      </c>
      <c r="E61" s="231">
        <v>1</v>
      </c>
      <c r="F61" s="232">
        <v>97.32</v>
      </c>
      <c r="G61" s="232">
        <v>97.32</v>
      </c>
    </row>
    <row r="62" spans="1:7" ht="38.25" x14ac:dyDescent="0.2">
      <c r="A62" s="228" t="s">
        <v>1468</v>
      </c>
      <c r="B62" s="229" t="s">
        <v>1384</v>
      </c>
      <c r="C62" s="229" t="s">
        <v>1469</v>
      </c>
      <c r="D62" s="230" t="s">
        <v>33</v>
      </c>
      <c r="E62" s="231">
        <v>1</v>
      </c>
      <c r="F62" s="232">
        <v>304.61</v>
      </c>
      <c r="G62" s="232">
        <v>304.61</v>
      </c>
    </row>
    <row r="63" spans="1:7" ht="15" x14ac:dyDescent="0.2">
      <c r="A63" s="220" t="s">
        <v>1377</v>
      </c>
      <c r="B63" s="221" t="s">
        <v>1378</v>
      </c>
      <c r="C63" s="221" t="s">
        <v>1379</v>
      </c>
      <c r="D63" s="222" t="s">
        <v>1380</v>
      </c>
      <c r="E63" s="233" t="s">
        <v>1381</v>
      </c>
      <c r="F63" s="220" t="s">
        <v>1382</v>
      </c>
      <c r="G63" s="220" t="s">
        <v>1330</v>
      </c>
    </row>
    <row r="64" spans="1:7" ht="51" x14ac:dyDescent="0.2">
      <c r="A64" s="223" t="s">
        <v>205</v>
      </c>
      <c r="B64" s="224" t="s">
        <v>1384</v>
      </c>
      <c r="C64" s="224" t="s">
        <v>206</v>
      </c>
      <c r="D64" s="225" t="s">
        <v>33</v>
      </c>
      <c r="E64" s="226">
        <v>1</v>
      </c>
      <c r="F64" s="227">
        <v>745.82</v>
      </c>
      <c r="G64" s="227">
        <v>745.82</v>
      </c>
    </row>
    <row r="65" spans="1:7" ht="25.5" x14ac:dyDescent="0.2">
      <c r="A65" s="228" t="s">
        <v>1470</v>
      </c>
      <c r="B65" s="229" t="s">
        <v>1386</v>
      </c>
      <c r="C65" s="229" t="s">
        <v>1471</v>
      </c>
      <c r="D65" s="230" t="s">
        <v>33</v>
      </c>
      <c r="E65" s="231">
        <v>1</v>
      </c>
      <c r="F65" s="232">
        <v>187.41</v>
      </c>
      <c r="G65" s="232">
        <v>187.41</v>
      </c>
    </row>
    <row r="66" spans="1:7" ht="25.5" x14ac:dyDescent="0.2">
      <c r="A66" s="228" t="s">
        <v>1472</v>
      </c>
      <c r="B66" s="229" t="s">
        <v>1386</v>
      </c>
      <c r="C66" s="229" t="s">
        <v>1473</v>
      </c>
      <c r="D66" s="230" t="s">
        <v>33</v>
      </c>
      <c r="E66" s="231">
        <v>1</v>
      </c>
      <c r="F66" s="232">
        <v>71.66</v>
      </c>
      <c r="G66" s="232">
        <v>71.66</v>
      </c>
    </row>
    <row r="67" spans="1:7" ht="38.25" x14ac:dyDescent="0.2">
      <c r="A67" s="228" t="s">
        <v>1474</v>
      </c>
      <c r="B67" s="229" t="s">
        <v>1386</v>
      </c>
      <c r="C67" s="229" t="s">
        <v>1475</v>
      </c>
      <c r="D67" s="230" t="s">
        <v>33</v>
      </c>
      <c r="E67" s="231">
        <v>2</v>
      </c>
      <c r="F67" s="232">
        <v>29.29</v>
      </c>
      <c r="G67" s="232">
        <v>58.58</v>
      </c>
    </row>
    <row r="68" spans="1:7" ht="38.25" x14ac:dyDescent="0.2">
      <c r="A68" s="228" t="s">
        <v>1466</v>
      </c>
      <c r="B68" s="229" t="s">
        <v>1386</v>
      </c>
      <c r="C68" s="229" t="s">
        <v>1467</v>
      </c>
      <c r="D68" s="230" t="s">
        <v>33</v>
      </c>
      <c r="E68" s="231">
        <v>1</v>
      </c>
      <c r="F68" s="232">
        <v>97.32</v>
      </c>
      <c r="G68" s="232">
        <v>97.32</v>
      </c>
    </row>
    <row r="69" spans="1:7" ht="38.25" x14ac:dyDescent="0.2">
      <c r="A69" s="228" t="s">
        <v>1476</v>
      </c>
      <c r="B69" s="229" t="s">
        <v>1384</v>
      </c>
      <c r="C69" s="229" t="s">
        <v>1477</v>
      </c>
      <c r="D69" s="230" t="s">
        <v>33</v>
      </c>
      <c r="E69" s="231">
        <v>1</v>
      </c>
      <c r="F69" s="232">
        <v>330.85</v>
      </c>
      <c r="G69" s="232">
        <v>330.85</v>
      </c>
    </row>
    <row r="70" spans="1:7" ht="15" x14ac:dyDescent="0.2">
      <c r="A70" s="220" t="s">
        <v>1377</v>
      </c>
      <c r="B70" s="221" t="s">
        <v>1378</v>
      </c>
      <c r="C70" s="221" t="s">
        <v>1379</v>
      </c>
      <c r="D70" s="222" t="s">
        <v>1380</v>
      </c>
      <c r="E70" s="233" t="s">
        <v>1381</v>
      </c>
      <c r="F70" s="220" t="s">
        <v>1382</v>
      </c>
      <c r="G70" s="220" t="s">
        <v>1330</v>
      </c>
    </row>
    <row r="71" spans="1:7" ht="51" x14ac:dyDescent="0.2">
      <c r="A71" s="223" t="s">
        <v>207</v>
      </c>
      <c r="B71" s="224" t="s">
        <v>1384</v>
      </c>
      <c r="C71" s="224" t="s">
        <v>208</v>
      </c>
      <c r="D71" s="225" t="s">
        <v>33</v>
      </c>
      <c r="E71" s="226">
        <v>1</v>
      </c>
      <c r="F71" s="227">
        <v>768.55</v>
      </c>
      <c r="G71" s="227">
        <v>768.55</v>
      </c>
    </row>
    <row r="72" spans="1:7" ht="25.5" x14ac:dyDescent="0.2">
      <c r="A72" s="228" t="s">
        <v>1470</v>
      </c>
      <c r="B72" s="229" t="s">
        <v>1386</v>
      </c>
      <c r="C72" s="229" t="s">
        <v>1471</v>
      </c>
      <c r="D72" s="230" t="s">
        <v>33</v>
      </c>
      <c r="E72" s="231">
        <v>1</v>
      </c>
      <c r="F72" s="232">
        <v>187.41</v>
      </c>
      <c r="G72" s="232">
        <v>187.41</v>
      </c>
    </row>
    <row r="73" spans="1:7" ht="25.5" x14ac:dyDescent="0.2">
      <c r="A73" s="228" t="s">
        <v>1472</v>
      </c>
      <c r="B73" s="229" t="s">
        <v>1386</v>
      </c>
      <c r="C73" s="229" t="s">
        <v>1473</v>
      </c>
      <c r="D73" s="230" t="s">
        <v>33</v>
      </c>
      <c r="E73" s="231">
        <v>1</v>
      </c>
      <c r="F73" s="232">
        <v>71.66</v>
      </c>
      <c r="G73" s="232">
        <v>71.66</v>
      </c>
    </row>
    <row r="74" spans="1:7" ht="38.25" x14ac:dyDescent="0.2">
      <c r="A74" s="228" t="s">
        <v>1474</v>
      </c>
      <c r="B74" s="229" t="s">
        <v>1386</v>
      </c>
      <c r="C74" s="229" t="s">
        <v>1475</v>
      </c>
      <c r="D74" s="230" t="s">
        <v>33</v>
      </c>
      <c r="E74" s="231">
        <v>2</v>
      </c>
      <c r="F74" s="232">
        <v>29.29</v>
      </c>
      <c r="G74" s="232">
        <v>58.58</v>
      </c>
    </row>
    <row r="75" spans="1:7" ht="38.25" x14ac:dyDescent="0.2">
      <c r="A75" s="228" t="s">
        <v>1466</v>
      </c>
      <c r="B75" s="229" t="s">
        <v>1386</v>
      </c>
      <c r="C75" s="229" t="s">
        <v>1467</v>
      </c>
      <c r="D75" s="230" t="s">
        <v>33</v>
      </c>
      <c r="E75" s="231">
        <v>1</v>
      </c>
      <c r="F75" s="232">
        <v>97.32</v>
      </c>
      <c r="G75" s="232">
        <v>97.32</v>
      </c>
    </row>
    <row r="76" spans="1:7" ht="38.25" x14ac:dyDescent="0.2">
      <c r="A76" s="228" t="s">
        <v>1478</v>
      </c>
      <c r="B76" s="229" t="s">
        <v>1384</v>
      </c>
      <c r="C76" s="229" t="s">
        <v>1479</v>
      </c>
      <c r="D76" s="230" t="s">
        <v>33</v>
      </c>
      <c r="E76" s="231">
        <v>1</v>
      </c>
      <c r="F76" s="232">
        <v>353.58</v>
      </c>
      <c r="G76" s="232">
        <v>353.58</v>
      </c>
    </row>
    <row r="77" spans="1:7" ht="15" x14ac:dyDescent="0.2">
      <c r="A77" s="220" t="s">
        <v>1377</v>
      </c>
      <c r="B77" s="221" t="s">
        <v>1378</v>
      </c>
      <c r="C77" s="221" t="s">
        <v>1379</v>
      </c>
      <c r="D77" s="222" t="s">
        <v>1380</v>
      </c>
      <c r="E77" s="233" t="s">
        <v>1381</v>
      </c>
      <c r="F77" s="220" t="s">
        <v>1382</v>
      </c>
      <c r="G77" s="220" t="s">
        <v>1330</v>
      </c>
    </row>
    <row r="78" spans="1:7" ht="51" x14ac:dyDescent="0.2">
      <c r="A78" s="223" t="s">
        <v>209</v>
      </c>
      <c r="B78" s="224" t="s">
        <v>1384</v>
      </c>
      <c r="C78" s="224" t="s">
        <v>210</v>
      </c>
      <c r="D78" s="225" t="s">
        <v>33</v>
      </c>
      <c r="E78" s="226">
        <v>1</v>
      </c>
      <c r="F78" s="227">
        <v>791.28</v>
      </c>
      <c r="G78" s="227">
        <v>791.28</v>
      </c>
    </row>
    <row r="79" spans="1:7" ht="25.5" x14ac:dyDescent="0.2">
      <c r="A79" s="228" t="s">
        <v>1470</v>
      </c>
      <c r="B79" s="229" t="s">
        <v>1386</v>
      </c>
      <c r="C79" s="229" t="s">
        <v>1471</v>
      </c>
      <c r="D79" s="230" t="s">
        <v>33</v>
      </c>
      <c r="E79" s="231">
        <v>1</v>
      </c>
      <c r="F79" s="232">
        <v>187.41</v>
      </c>
      <c r="G79" s="232">
        <v>187.41</v>
      </c>
    </row>
    <row r="80" spans="1:7" ht="25.5" x14ac:dyDescent="0.2">
      <c r="A80" s="228" t="s">
        <v>1472</v>
      </c>
      <c r="B80" s="229" t="s">
        <v>1386</v>
      </c>
      <c r="C80" s="229" t="s">
        <v>1473</v>
      </c>
      <c r="D80" s="230" t="s">
        <v>33</v>
      </c>
      <c r="E80" s="231">
        <v>1</v>
      </c>
      <c r="F80" s="232">
        <v>71.66</v>
      </c>
      <c r="G80" s="232">
        <v>71.66</v>
      </c>
    </row>
    <row r="81" spans="1:7" ht="38.25" x14ac:dyDescent="0.2">
      <c r="A81" s="228" t="s">
        <v>1474</v>
      </c>
      <c r="B81" s="229" t="s">
        <v>1386</v>
      </c>
      <c r="C81" s="229" t="s">
        <v>1475</v>
      </c>
      <c r="D81" s="230" t="s">
        <v>33</v>
      </c>
      <c r="E81" s="231">
        <v>2</v>
      </c>
      <c r="F81" s="232">
        <v>29.29</v>
      </c>
      <c r="G81" s="232">
        <v>58.58</v>
      </c>
    </row>
    <row r="82" spans="1:7" ht="38.25" x14ac:dyDescent="0.2">
      <c r="A82" s="228" t="s">
        <v>1466</v>
      </c>
      <c r="B82" s="229" t="s">
        <v>1386</v>
      </c>
      <c r="C82" s="229" t="s">
        <v>1467</v>
      </c>
      <c r="D82" s="230" t="s">
        <v>33</v>
      </c>
      <c r="E82" s="231">
        <v>1</v>
      </c>
      <c r="F82" s="232">
        <v>97.32</v>
      </c>
      <c r="G82" s="232">
        <v>97.32</v>
      </c>
    </row>
    <row r="83" spans="1:7" ht="38.25" x14ac:dyDescent="0.2">
      <c r="A83" s="228" t="s">
        <v>1480</v>
      </c>
      <c r="B83" s="229" t="s">
        <v>1384</v>
      </c>
      <c r="C83" s="229" t="s">
        <v>1481</v>
      </c>
      <c r="D83" s="230" t="s">
        <v>33</v>
      </c>
      <c r="E83" s="231">
        <v>1</v>
      </c>
      <c r="F83" s="232">
        <v>376.31</v>
      </c>
      <c r="G83" s="232">
        <v>376.31</v>
      </c>
    </row>
    <row r="84" spans="1:7" ht="15" x14ac:dyDescent="0.2">
      <c r="A84" s="220" t="s">
        <v>1377</v>
      </c>
      <c r="B84" s="221" t="s">
        <v>1378</v>
      </c>
      <c r="C84" s="221" t="s">
        <v>1379</v>
      </c>
      <c r="D84" s="222" t="s">
        <v>1380</v>
      </c>
      <c r="E84" s="233" t="s">
        <v>1381</v>
      </c>
      <c r="F84" s="220" t="s">
        <v>1382</v>
      </c>
      <c r="G84" s="220" t="s">
        <v>1330</v>
      </c>
    </row>
    <row r="85" spans="1:7" ht="51" x14ac:dyDescent="0.2">
      <c r="A85" s="223" t="s">
        <v>211</v>
      </c>
      <c r="B85" s="224" t="s">
        <v>1384</v>
      </c>
      <c r="C85" s="224" t="s">
        <v>212</v>
      </c>
      <c r="D85" s="225" t="s">
        <v>33</v>
      </c>
      <c r="E85" s="226">
        <v>1</v>
      </c>
      <c r="F85" s="227">
        <v>814.01</v>
      </c>
      <c r="G85" s="227">
        <v>814.01</v>
      </c>
    </row>
    <row r="86" spans="1:7" ht="25.5" x14ac:dyDescent="0.2">
      <c r="A86" s="228" t="s">
        <v>1470</v>
      </c>
      <c r="B86" s="229" t="s">
        <v>1386</v>
      </c>
      <c r="C86" s="229" t="s">
        <v>1471</v>
      </c>
      <c r="D86" s="230" t="s">
        <v>33</v>
      </c>
      <c r="E86" s="231">
        <v>1</v>
      </c>
      <c r="F86" s="232">
        <v>187.41</v>
      </c>
      <c r="G86" s="232">
        <v>187.41</v>
      </c>
    </row>
    <row r="87" spans="1:7" ht="25.5" x14ac:dyDescent="0.2">
      <c r="A87" s="228" t="s">
        <v>1472</v>
      </c>
      <c r="B87" s="229" t="s">
        <v>1386</v>
      </c>
      <c r="C87" s="229" t="s">
        <v>1473</v>
      </c>
      <c r="D87" s="230" t="s">
        <v>33</v>
      </c>
      <c r="E87" s="231">
        <v>1</v>
      </c>
      <c r="F87" s="232">
        <v>71.66</v>
      </c>
      <c r="G87" s="232">
        <v>71.66</v>
      </c>
    </row>
    <row r="88" spans="1:7" ht="38.25" x14ac:dyDescent="0.2">
      <c r="A88" s="228" t="s">
        <v>1474</v>
      </c>
      <c r="B88" s="229" t="s">
        <v>1386</v>
      </c>
      <c r="C88" s="229" t="s">
        <v>1475</v>
      </c>
      <c r="D88" s="230" t="s">
        <v>33</v>
      </c>
      <c r="E88" s="231">
        <v>2</v>
      </c>
      <c r="F88" s="232">
        <v>29.29</v>
      </c>
      <c r="G88" s="232">
        <v>58.58</v>
      </c>
    </row>
    <row r="89" spans="1:7" ht="38.25" x14ac:dyDescent="0.2">
      <c r="A89" s="228" t="s">
        <v>1466</v>
      </c>
      <c r="B89" s="229" t="s">
        <v>1386</v>
      </c>
      <c r="C89" s="229" t="s">
        <v>1467</v>
      </c>
      <c r="D89" s="230" t="s">
        <v>33</v>
      </c>
      <c r="E89" s="231">
        <v>1</v>
      </c>
      <c r="F89" s="232">
        <v>97.32</v>
      </c>
      <c r="G89" s="232">
        <v>97.32</v>
      </c>
    </row>
    <row r="90" spans="1:7" ht="38.25" x14ac:dyDescent="0.2">
      <c r="A90" s="228" t="s">
        <v>1482</v>
      </c>
      <c r="B90" s="229" t="s">
        <v>1384</v>
      </c>
      <c r="C90" s="229" t="s">
        <v>1483</v>
      </c>
      <c r="D90" s="230" t="s">
        <v>33</v>
      </c>
      <c r="E90" s="231">
        <v>1</v>
      </c>
      <c r="F90" s="232">
        <v>399.04</v>
      </c>
      <c r="G90" s="232">
        <v>399.04</v>
      </c>
    </row>
    <row r="91" spans="1:7" ht="15" x14ac:dyDescent="0.2">
      <c r="A91" s="220" t="s">
        <v>1377</v>
      </c>
      <c r="B91" s="221" t="s">
        <v>1378</v>
      </c>
      <c r="C91" s="221" t="s">
        <v>1379</v>
      </c>
      <c r="D91" s="222" t="s">
        <v>1380</v>
      </c>
      <c r="E91" s="233" t="s">
        <v>1381</v>
      </c>
      <c r="F91" s="220" t="s">
        <v>1382</v>
      </c>
      <c r="G91" s="220" t="s">
        <v>1330</v>
      </c>
    </row>
    <row r="92" spans="1:7" ht="51" x14ac:dyDescent="0.2">
      <c r="A92" s="223" t="s">
        <v>213</v>
      </c>
      <c r="B92" s="224" t="s">
        <v>1384</v>
      </c>
      <c r="C92" s="224" t="s">
        <v>214</v>
      </c>
      <c r="D92" s="225" t="s">
        <v>33</v>
      </c>
      <c r="E92" s="226">
        <v>1</v>
      </c>
      <c r="F92" s="227">
        <v>603.52</v>
      </c>
      <c r="G92" s="227">
        <v>603.52</v>
      </c>
    </row>
    <row r="93" spans="1:7" ht="25.5" x14ac:dyDescent="0.2">
      <c r="A93" s="228" t="s">
        <v>1484</v>
      </c>
      <c r="B93" s="229" t="s">
        <v>1386</v>
      </c>
      <c r="C93" s="229" t="s">
        <v>1485</v>
      </c>
      <c r="D93" s="230" t="s">
        <v>33</v>
      </c>
      <c r="E93" s="231">
        <v>1</v>
      </c>
      <c r="F93" s="232">
        <v>167.18</v>
      </c>
      <c r="G93" s="232">
        <v>167.18</v>
      </c>
    </row>
    <row r="94" spans="1:7" ht="25.5" x14ac:dyDescent="0.2">
      <c r="A94" s="228" t="s">
        <v>1486</v>
      </c>
      <c r="B94" s="229" t="s">
        <v>1386</v>
      </c>
      <c r="C94" s="229" t="s">
        <v>1487</v>
      </c>
      <c r="D94" s="230" t="s">
        <v>33</v>
      </c>
      <c r="E94" s="231">
        <v>1</v>
      </c>
      <c r="F94" s="232">
        <v>57.34</v>
      </c>
      <c r="G94" s="232">
        <v>57.34</v>
      </c>
    </row>
    <row r="95" spans="1:7" ht="38.25" x14ac:dyDescent="0.2">
      <c r="A95" s="228" t="s">
        <v>1488</v>
      </c>
      <c r="B95" s="229" t="s">
        <v>1386</v>
      </c>
      <c r="C95" s="229" t="s">
        <v>1489</v>
      </c>
      <c r="D95" s="230" t="s">
        <v>33</v>
      </c>
      <c r="E95" s="231">
        <v>2</v>
      </c>
      <c r="F95" s="232">
        <v>25.3</v>
      </c>
      <c r="G95" s="232">
        <v>50.6</v>
      </c>
    </row>
    <row r="96" spans="1:7" ht="38.25" x14ac:dyDescent="0.2">
      <c r="A96" s="228" t="s">
        <v>1490</v>
      </c>
      <c r="B96" s="229" t="s">
        <v>1386</v>
      </c>
      <c r="C96" s="229" t="s">
        <v>1491</v>
      </c>
      <c r="D96" s="230" t="s">
        <v>33</v>
      </c>
      <c r="E96" s="231">
        <v>1</v>
      </c>
      <c r="F96" s="232">
        <v>76.290000000000006</v>
      </c>
      <c r="G96" s="232">
        <v>76.290000000000006</v>
      </c>
    </row>
    <row r="97" spans="1:7" ht="38.25" x14ac:dyDescent="0.2">
      <c r="A97" s="228" t="s">
        <v>1492</v>
      </c>
      <c r="B97" s="229" t="s">
        <v>1384</v>
      </c>
      <c r="C97" s="229" t="s">
        <v>1493</v>
      </c>
      <c r="D97" s="230" t="s">
        <v>33</v>
      </c>
      <c r="E97" s="231">
        <v>1</v>
      </c>
      <c r="F97" s="232">
        <v>252.11</v>
      </c>
      <c r="G97" s="232">
        <v>252.11</v>
      </c>
    </row>
    <row r="98" spans="1:7" ht="15" x14ac:dyDescent="0.2">
      <c r="A98" s="220" t="s">
        <v>1377</v>
      </c>
      <c r="B98" s="221" t="s">
        <v>1378</v>
      </c>
      <c r="C98" s="221" t="s">
        <v>1379</v>
      </c>
      <c r="D98" s="222" t="s">
        <v>1380</v>
      </c>
      <c r="E98" s="233" t="s">
        <v>1381</v>
      </c>
      <c r="F98" s="220" t="s">
        <v>1382</v>
      </c>
      <c r="G98" s="220" t="s">
        <v>1330</v>
      </c>
    </row>
    <row r="99" spans="1:7" ht="51" x14ac:dyDescent="0.2">
      <c r="A99" s="223" t="s">
        <v>215</v>
      </c>
      <c r="B99" s="224" t="s">
        <v>1384</v>
      </c>
      <c r="C99" s="224" t="s">
        <v>216</v>
      </c>
      <c r="D99" s="225" t="s">
        <v>33</v>
      </c>
      <c r="E99" s="226">
        <v>1</v>
      </c>
      <c r="F99" s="227">
        <v>650.79</v>
      </c>
      <c r="G99" s="227">
        <v>650.79</v>
      </c>
    </row>
    <row r="100" spans="1:7" ht="25.5" x14ac:dyDescent="0.2">
      <c r="A100" s="228" t="s">
        <v>1494</v>
      </c>
      <c r="B100" s="229" t="s">
        <v>1386</v>
      </c>
      <c r="C100" s="229" t="s">
        <v>1495</v>
      </c>
      <c r="D100" s="230" t="s">
        <v>33</v>
      </c>
      <c r="E100" s="231">
        <v>1</v>
      </c>
      <c r="F100" s="232">
        <v>173.92</v>
      </c>
      <c r="G100" s="232">
        <v>173.92</v>
      </c>
    </row>
    <row r="101" spans="1:7" ht="25.5" x14ac:dyDescent="0.2">
      <c r="A101" s="228" t="s">
        <v>1496</v>
      </c>
      <c r="B101" s="229" t="s">
        <v>1386</v>
      </c>
      <c r="C101" s="229" t="s">
        <v>1497</v>
      </c>
      <c r="D101" s="230" t="s">
        <v>33</v>
      </c>
      <c r="E101" s="231">
        <v>1</v>
      </c>
      <c r="F101" s="232">
        <v>62.11</v>
      </c>
      <c r="G101" s="232">
        <v>62.11</v>
      </c>
    </row>
    <row r="102" spans="1:7" ht="38.25" x14ac:dyDescent="0.2">
      <c r="A102" s="228" t="s">
        <v>1498</v>
      </c>
      <c r="B102" s="229" t="s">
        <v>1386</v>
      </c>
      <c r="C102" s="229" t="s">
        <v>1499</v>
      </c>
      <c r="D102" s="230" t="s">
        <v>33</v>
      </c>
      <c r="E102" s="231">
        <v>2</v>
      </c>
      <c r="F102" s="232">
        <v>26.63</v>
      </c>
      <c r="G102" s="232">
        <v>53.26</v>
      </c>
    </row>
    <row r="103" spans="1:7" ht="38.25" x14ac:dyDescent="0.2">
      <c r="A103" s="228" t="s">
        <v>1500</v>
      </c>
      <c r="B103" s="229" t="s">
        <v>1386</v>
      </c>
      <c r="C103" s="229" t="s">
        <v>1501</v>
      </c>
      <c r="D103" s="230" t="s">
        <v>33</v>
      </c>
      <c r="E103" s="231">
        <v>1</v>
      </c>
      <c r="F103" s="232">
        <v>83.15</v>
      </c>
      <c r="G103" s="232">
        <v>83.15</v>
      </c>
    </row>
    <row r="104" spans="1:7" ht="38.25" x14ac:dyDescent="0.2">
      <c r="A104" s="228" t="s">
        <v>1502</v>
      </c>
      <c r="B104" s="229" t="s">
        <v>1384</v>
      </c>
      <c r="C104" s="229" t="s">
        <v>1503</v>
      </c>
      <c r="D104" s="230" t="s">
        <v>33</v>
      </c>
      <c r="E104" s="231">
        <v>1</v>
      </c>
      <c r="F104" s="232">
        <v>278.35000000000002</v>
      </c>
      <c r="G104" s="232">
        <v>278.35000000000002</v>
      </c>
    </row>
    <row r="105" spans="1:7" ht="15" x14ac:dyDescent="0.2">
      <c r="A105" s="220" t="s">
        <v>1377</v>
      </c>
      <c r="B105" s="221" t="s">
        <v>1378</v>
      </c>
      <c r="C105" s="221" t="s">
        <v>1379</v>
      </c>
      <c r="D105" s="222" t="s">
        <v>1380</v>
      </c>
      <c r="E105" s="233" t="s">
        <v>1381</v>
      </c>
      <c r="F105" s="220" t="s">
        <v>1382</v>
      </c>
      <c r="G105" s="220" t="s">
        <v>1330</v>
      </c>
    </row>
    <row r="106" spans="1:7" ht="38.25" x14ac:dyDescent="0.2">
      <c r="A106" s="223" t="s">
        <v>217</v>
      </c>
      <c r="B106" s="224" t="s">
        <v>1384</v>
      </c>
      <c r="C106" s="224" t="s">
        <v>218</v>
      </c>
      <c r="D106" s="225" t="s">
        <v>33</v>
      </c>
      <c r="E106" s="226">
        <v>1</v>
      </c>
      <c r="F106" s="227">
        <v>568.79999999999995</v>
      </c>
      <c r="G106" s="227">
        <v>568.79999999999995</v>
      </c>
    </row>
    <row r="107" spans="1:7" x14ac:dyDescent="0.2">
      <c r="A107" s="228" t="s">
        <v>1504</v>
      </c>
      <c r="B107" s="229" t="s">
        <v>1386</v>
      </c>
      <c r="C107" s="229" t="s">
        <v>1505</v>
      </c>
      <c r="D107" s="230" t="s">
        <v>1388</v>
      </c>
      <c r="E107" s="231">
        <v>2.19</v>
      </c>
      <c r="F107" s="232">
        <v>19.25</v>
      </c>
      <c r="G107" s="232">
        <v>42.15</v>
      </c>
    </row>
    <row r="108" spans="1:7" x14ac:dyDescent="0.2">
      <c r="A108" s="228" t="s">
        <v>1398</v>
      </c>
      <c r="B108" s="229" t="s">
        <v>1386</v>
      </c>
      <c r="C108" s="229" t="s">
        <v>1399</v>
      </c>
      <c r="D108" s="230" t="s">
        <v>1388</v>
      </c>
      <c r="E108" s="231">
        <v>1.512</v>
      </c>
      <c r="F108" s="232">
        <v>18.18</v>
      </c>
      <c r="G108" s="232">
        <v>27.48</v>
      </c>
    </row>
    <row r="109" spans="1:7" x14ac:dyDescent="0.2">
      <c r="A109" s="228" t="s">
        <v>1400</v>
      </c>
      <c r="B109" s="229" t="s">
        <v>1386</v>
      </c>
      <c r="C109" s="229" t="s">
        <v>1401</v>
      </c>
      <c r="D109" s="230" t="s">
        <v>1388</v>
      </c>
      <c r="E109" s="231">
        <v>3.702</v>
      </c>
      <c r="F109" s="232">
        <v>14.71</v>
      </c>
      <c r="G109" s="232">
        <v>54.45</v>
      </c>
    </row>
    <row r="110" spans="1:7" ht="38.25" x14ac:dyDescent="0.2">
      <c r="A110" s="228" t="s">
        <v>1506</v>
      </c>
      <c r="B110" s="229" t="s">
        <v>1386</v>
      </c>
      <c r="C110" s="229" t="s">
        <v>1507</v>
      </c>
      <c r="D110" s="230" t="s">
        <v>57</v>
      </c>
      <c r="E110" s="231">
        <v>1.0800000000000001E-2</v>
      </c>
      <c r="F110" s="232">
        <v>400.24</v>
      </c>
      <c r="G110" s="232">
        <v>4.32</v>
      </c>
    </row>
    <row r="111" spans="1:7" ht="38.25" x14ac:dyDescent="0.2">
      <c r="A111" s="234" t="s">
        <v>1508</v>
      </c>
      <c r="B111" s="235" t="s">
        <v>1386</v>
      </c>
      <c r="C111" s="235" t="s">
        <v>1509</v>
      </c>
      <c r="D111" s="236" t="s">
        <v>1510</v>
      </c>
      <c r="E111" s="237">
        <v>1</v>
      </c>
      <c r="F111" s="238">
        <v>66.959999999999994</v>
      </c>
      <c r="G111" s="238">
        <v>66.959999999999994</v>
      </c>
    </row>
    <row r="112" spans="1:7" ht="25.5" x14ac:dyDescent="0.2">
      <c r="A112" s="234" t="s">
        <v>1511</v>
      </c>
      <c r="B112" s="235" t="s">
        <v>1386</v>
      </c>
      <c r="C112" s="235" t="s">
        <v>1512</v>
      </c>
      <c r="D112" s="236" t="s">
        <v>33</v>
      </c>
      <c r="E112" s="237">
        <v>6</v>
      </c>
      <c r="F112" s="238">
        <v>9.1300000000000008</v>
      </c>
      <c r="G112" s="238">
        <v>54.78</v>
      </c>
    </row>
    <row r="113" spans="1:7" ht="25.5" x14ac:dyDescent="0.2">
      <c r="A113" s="234" t="s">
        <v>1513</v>
      </c>
      <c r="B113" s="235" t="s">
        <v>1386</v>
      </c>
      <c r="C113" s="235" t="s">
        <v>1514</v>
      </c>
      <c r="D113" s="236" t="s">
        <v>33</v>
      </c>
      <c r="E113" s="237">
        <v>6</v>
      </c>
      <c r="F113" s="238">
        <v>0.25</v>
      </c>
      <c r="G113" s="238">
        <v>1.5</v>
      </c>
    </row>
    <row r="114" spans="1:7" ht="38.25" x14ac:dyDescent="0.2">
      <c r="A114" s="234" t="s">
        <v>1515</v>
      </c>
      <c r="B114" s="235" t="s">
        <v>1386</v>
      </c>
      <c r="C114" s="235" t="s">
        <v>1516</v>
      </c>
      <c r="D114" s="236" t="s">
        <v>36</v>
      </c>
      <c r="E114" s="237">
        <v>10.8</v>
      </c>
      <c r="F114" s="238">
        <v>3.06</v>
      </c>
      <c r="G114" s="238">
        <v>33.04</v>
      </c>
    </row>
    <row r="115" spans="1:7" x14ac:dyDescent="0.2">
      <c r="A115" s="234" t="s">
        <v>1404</v>
      </c>
      <c r="B115" s="235" t="s">
        <v>1386</v>
      </c>
      <c r="C115" s="235" t="s">
        <v>1405</v>
      </c>
      <c r="D115" s="236" t="s">
        <v>85</v>
      </c>
      <c r="E115" s="237">
        <v>0.64800000000000002</v>
      </c>
      <c r="F115" s="238">
        <v>12.27</v>
      </c>
      <c r="G115" s="238">
        <v>7.95</v>
      </c>
    </row>
    <row r="116" spans="1:7" ht="25.5" x14ac:dyDescent="0.2">
      <c r="A116" s="234" t="s">
        <v>1517</v>
      </c>
      <c r="B116" s="235" t="s">
        <v>1386</v>
      </c>
      <c r="C116" s="235" t="s">
        <v>1518</v>
      </c>
      <c r="D116" s="236" t="s">
        <v>36</v>
      </c>
      <c r="E116" s="237">
        <v>0.18</v>
      </c>
      <c r="F116" s="238">
        <v>18.98</v>
      </c>
      <c r="G116" s="238">
        <v>3.41</v>
      </c>
    </row>
    <row r="117" spans="1:7" ht="38.25" x14ac:dyDescent="0.2">
      <c r="A117" s="234" t="s">
        <v>1519</v>
      </c>
      <c r="B117" s="235" t="s">
        <v>1386</v>
      </c>
      <c r="C117" s="235" t="s">
        <v>1520</v>
      </c>
      <c r="D117" s="236" t="s">
        <v>40</v>
      </c>
      <c r="E117" s="237">
        <v>2.52</v>
      </c>
      <c r="F117" s="238">
        <v>108.24</v>
      </c>
      <c r="G117" s="238">
        <v>272.76</v>
      </c>
    </row>
    <row r="118" spans="1:7" ht="15" x14ac:dyDescent="0.2">
      <c r="A118" s="220" t="s">
        <v>1377</v>
      </c>
      <c r="B118" s="221" t="s">
        <v>1378</v>
      </c>
      <c r="C118" s="221" t="s">
        <v>1379</v>
      </c>
      <c r="D118" s="222" t="s">
        <v>1380</v>
      </c>
      <c r="E118" s="233" t="s">
        <v>1381</v>
      </c>
      <c r="F118" s="220" t="s">
        <v>1382</v>
      </c>
      <c r="G118" s="220" t="s">
        <v>1330</v>
      </c>
    </row>
    <row r="119" spans="1:7" ht="38.25" x14ac:dyDescent="0.2">
      <c r="A119" s="223" t="s">
        <v>219</v>
      </c>
      <c r="B119" s="224" t="s">
        <v>1384</v>
      </c>
      <c r="C119" s="224" t="s">
        <v>220</v>
      </c>
      <c r="D119" s="225" t="s">
        <v>33</v>
      </c>
      <c r="E119" s="226">
        <v>1</v>
      </c>
      <c r="F119" s="227">
        <v>636.99</v>
      </c>
      <c r="G119" s="227">
        <v>636.99</v>
      </c>
    </row>
    <row r="120" spans="1:7" x14ac:dyDescent="0.2">
      <c r="A120" s="228" t="s">
        <v>1504</v>
      </c>
      <c r="B120" s="229" t="s">
        <v>1386</v>
      </c>
      <c r="C120" s="229" t="s">
        <v>1505</v>
      </c>
      <c r="D120" s="230" t="s">
        <v>1388</v>
      </c>
      <c r="E120" s="231">
        <v>2.19</v>
      </c>
      <c r="F120" s="232">
        <v>19.25</v>
      </c>
      <c r="G120" s="232">
        <v>42.15</v>
      </c>
    </row>
    <row r="121" spans="1:7" x14ac:dyDescent="0.2">
      <c r="A121" s="228" t="s">
        <v>1398</v>
      </c>
      <c r="B121" s="229" t="s">
        <v>1386</v>
      </c>
      <c r="C121" s="229" t="s">
        <v>1399</v>
      </c>
      <c r="D121" s="230" t="s">
        <v>1388</v>
      </c>
      <c r="E121" s="231">
        <v>1.512</v>
      </c>
      <c r="F121" s="232">
        <v>18.18</v>
      </c>
      <c r="G121" s="232">
        <v>27.48</v>
      </c>
    </row>
    <row r="122" spans="1:7" x14ac:dyDescent="0.2">
      <c r="A122" s="228" t="s">
        <v>1400</v>
      </c>
      <c r="B122" s="229" t="s">
        <v>1386</v>
      </c>
      <c r="C122" s="229" t="s">
        <v>1401</v>
      </c>
      <c r="D122" s="230" t="s">
        <v>1388</v>
      </c>
      <c r="E122" s="231">
        <v>3.702</v>
      </c>
      <c r="F122" s="232">
        <v>14.71</v>
      </c>
      <c r="G122" s="232">
        <v>54.45</v>
      </c>
    </row>
    <row r="123" spans="1:7" ht="38.25" x14ac:dyDescent="0.2">
      <c r="A123" s="228" t="s">
        <v>1506</v>
      </c>
      <c r="B123" s="229" t="s">
        <v>1386</v>
      </c>
      <c r="C123" s="229" t="s">
        <v>1507</v>
      </c>
      <c r="D123" s="230" t="s">
        <v>57</v>
      </c>
      <c r="E123" s="231">
        <v>1.0800000000000001E-2</v>
      </c>
      <c r="F123" s="232">
        <v>400.24</v>
      </c>
      <c r="G123" s="232">
        <v>4.32</v>
      </c>
    </row>
    <row r="124" spans="1:7" ht="38.25" x14ac:dyDescent="0.2">
      <c r="A124" s="234" t="s">
        <v>1508</v>
      </c>
      <c r="B124" s="235" t="s">
        <v>1386</v>
      </c>
      <c r="C124" s="235" t="s">
        <v>1509</v>
      </c>
      <c r="D124" s="236" t="s">
        <v>1510</v>
      </c>
      <c r="E124" s="237">
        <v>1</v>
      </c>
      <c r="F124" s="238">
        <v>66.959999999999994</v>
      </c>
      <c r="G124" s="238">
        <v>66.959999999999994</v>
      </c>
    </row>
    <row r="125" spans="1:7" ht="25.5" x14ac:dyDescent="0.2">
      <c r="A125" s="234" t="s">
        <v>1511</v>
      </c>
      <c r="B125" s="235" t="s">
        <v>1386</v>
      </c>
      <c r="C125" s="235" t="s">
        <v>1512</v>
      </c>
      <c r="D125" s="236" t="s">
        <v>33</v>
      </c>
      <c r="E125" s="237">
        <v>6</v>
      </c>
      <c r="F125" s="238">
        <v>9.1300000000000008</v>
      </c>
      <c r="G125" s="238">
        <v>54.78</v>
      </c>
    </row>
    <row r="126" spans="1:7" ht="25.5" x14ac:dyDescent="0.2">
      <c r="A126" s="234" t="s">
        <v>1513</v>
      </c>
      <c r="B126" s="235" t="s">
        <v>1386</v>
      </c>
      <c r="C126" s="235" t="s">
        <v>1514</v>
      </c>
      <c r="D126" s="236" t="s">
        <v>33</v>
      </c>
      <c r="E126" s="237">
        <v>6</v>
      </c>
      <c r="F126" s="238">
        <v>0.25</v>
      </c>
      <c r="G126" s="238">
        <v>1.5</v>
      </c>
    </row>
    <row r="127" spans="1:7" ht="38.25" x14ac:dyDescent="0.2">
      <c r="A127" s="234" t="s">
        <v>1515</v>
      </c>
      <c r="B127" s="235" t="s">
        <v>1386</v>
      </c>
      <c r="C127" s="235" t="s">
        <v>1516</v>
      </c>
      <c r="D127" s="236" t="s">
        <v>36</v>
      </c>
      <c r="E127" s="237">
        <v>10.8</v>
      </c>
      <c r="F127" s="238">
        <v>3.06</v>
      </c>
      <c r="G127" s="238">
        <v>33.04</v>
      </c>
    </row>
    <row r="128" spans="1:7" x14ac:dyDescent="0.2">
      <c r="A128" s="234" t="s">
        <v>1404</v>
      </c>
      <c r="B128" s="235" t="s">
        <v>1386</v>
      </c>
      <c r="C128" s="235" t="s">
        <v>1405</v>
      </c>
      <c r="D128" s="236" t="s">
        <v>85</v>
      </c>
      <c r="E128" s="237">
        <v>0.64800000000000002</v>
      </c>
      <c r="F128" s="238">
        <v>12.27</v>
      </c>
      <c r="G128" s="238">
        <v>7.95</v>
      </c>
    </row>
    <row r="129" spans="1:7" ht="25.5" x14ac:dyDescent="0.2">
      <c r="A129" s="234" t="s">
        <v>1517</v>
      </c>
      <c r="B129" s="235" t="s">
        <v>1386</v>
      </c>
      <c r="C129" s="235" t="s">
        <v>1518</v>
      </c>
      <c r="D129" s="236" t="s">
        <v>36</v>
      </c>
      <c r="E129" s="237">
        <v>0.18</v>
      </c>
      <c r="F129" s="238">
        <v>18.98</v>
      </c>
      <c r="G129" s="238">
        <v>3.41</v>
      </c>
    </row>
    <row r="130" spans="1:7" ht="38.25" x14ac:dyDescent="0.2">
      <c r="A130" s="234" t="s">
        <v>1519</v>
      </c>
      <c r="B130" s="235" t="s">
        <v>1386</v>
      </c>
      <c r="C130" s="235" t="s">
        <v>1520</v>
      </c>
      <c r="D130" s="236" t="s">
        <v>40</v>
      </c>
      <c r="E130" s="237">
        <v>3.15</v>
      </c>
      <c r="F130" s="238">
        <v>108.24</v>
      </c>
      <c r="G130" s="238">
        <v>340.95</v>
      </c>
    </row>
    <row r="131" spans="1:7" ht="15" x14ac:dyDescent="0.2">
      <c r="A131" s="220" t="s">
        <v>1377</v>
      </c>
      <c r="B131" s="221" t="s">
        <v>1378</v>
      </c>
      <c r="C131" s="221" t="s">
        <v>1379</v>
      </c>
      <c r="D131" s="222" t="s">
        <v>1380</v>
      </c>
      <c r="E131" s="233" t="s">
        <v>1381</v>
      </c>
      <c r="F131" s="220" t="s">
        <v>1382</v>
      </c>
      <c r="G131" s="220" t="s">
        <v>1330</v>
      </c>
    </row>
    <row r="132" spans="1:7" ht="51" x14ac:dyDescent="0.2">
      <c r="A132" s="223" t="s">
        <v>221</v>
      </c>
      <c r="B132" s="224" t="s">
        <v>1384</v>
      </c>
      <c r="C132" s="224" t="s">
        <v>222</v>
      </c>
      <c r="D132" s="225" t="s">
        <v>33</v>
      </c>
      <c r="E132" s="226">
        <v>1</v>
      </c>
      <c r="F132" s="227">
        <v>638.1</v>
      </c>
      <c r="G132" s="227">
        <v>638.1</v>
      </c>
    </row>
    <row r="133" spans="1:7" x14ac:dyDescent="0.2">
      <c r="A133" s="228" t="s">
        <v>1504</v>
      </c>
      <c r="B133" s="229" t="s">
        <v>1386</v>
      </c>
      <c r="C133" s="229" t="s">
        <v>1505</v>
      </c>
      <c r="D133" s="230" t="s">
        <v>1388</v>
      </c>
      <c r="E133" s="231">
        <v>2.19</v>
      </c>
      <c r="F133" s="232">
        <v>19.25</v>
      </c>
      <c r="G133" s="232">
        <v>42.15</v>
      </c>
    </row>
    <row r="134" spans="1:7" x14ac:dyDescent="0.2">
      <c r="A134" s="228" t="s">
        <v>1398</v>
      </c>
      <c r="B134" s="229" t="s">
        <v>1386</v>
      </c>
      <c r="C134" s="229" t="s">
        <v>1399</v>
      </c>
      <c r="D134" s="230" t="s">
        <v>1388</v>
      </c>
      <c r="E134" s="231">
        <v>1.512</v>
      </c>
      <c r="F134" s="232">
        <v>18.18</v>
      </c>
      <c r="G134" s="232">
        <v>27.48</v>
      </c>
    </row>
    <row r="135" spans="1:7" x14ac:dyDescent="0.2">
      <c r="A135" s="228" t="s">
        <v>1400</v>
      </c>
      <c r="B135" s="229" t="s">
        <v>1386</v>
      </c>
      <c r="C135" s="229" t="s">
        <v>1401</v>
      </c>
      <c r="D135" s="230" t="s">
        <v>1388</v>
      </c>
      <c r="E135" s="231">
        <v>3.702</v>
      </c>
      <c r="F135" s="232">
        <v>14.71</v>
      </c>
      <c r="G135" s="232">
        <v>54.45</v>
      </c>
    </row>
    <row r="136" spans="1:7" ht="38.25" x14ac:dyDescent="0.2">
      <c r="A136" s="228" t="s">
        <v>1506</v>
      </c>
      <c r="B136" s="229" t="s">
        <v>1386</v>
      </c>
      <c r="C136" s="229" t="s">
        <v>1507</v>
      </c>
      <c r="D136" s="230" t="s">
        <v>57</v>
      </c>
      <c r="E136" s="231">
        <v>1.0800000000000001E-2</v>
      </c>
      <c r="F136" s="232">
        <v>400.24</v>
      </c>
      <c r="G136" s="232">
        <v>4.32</v>
      </c>
    </row>
    <row r="137" spans="1:7" x14ac:dyDescent="0.2">
      <c r="A137" s="228" t="s">
        <v>197</v>
      </c>
      <c r="B137" s="229" t="s">
        <v>1386</v>
      </c>
      <c r="C137" s="229" t="s">
        <v>198</v>
      </c>
      <c r="D137" s="230" t="s">
        <v>40</v>
      </c>
      <c r="E137" s="231">
        <v>0.125</v>
      </c>
      <c r="F137" s="232">
        <v>554.42999999999995</v>
      </c>
      <c r="G137" s="232">
        <v>69.3</v>
      </c>
    </row>
    <row r="138" spans="1:7" ht="38.25" x14ac:dyDescent="0.2">
      <c r="A138" s="234" t="s">
        <v>1508</v>
      </c>
      <c r="B138" s="235" t="s">
        <v>1386</v>
      </c>
      <c r="C138" s="235" t="s">
        <v>1509</v>
      </c>
      <c r="D138" s="236" t="s">
        <v>1510</v>
      </c>
      <c r="E138" s="237">
        <v>1</v>
      </c>
      <c r="F138" s="238">
        <v>66.959999999999994</v>
      </c>
      <c r="G138" s="238">
        <v>66.959999999999994</v>
      </c>
    </row>
    <row r="139" spans="1:7" ht="25.5" x14ac:dyDescent="0.2">
      <c r="A139" s="234" t="s">
        <v>1511</v>
      </c>
      <c r="B139" s="235" t="s">
        <v>1386</v>
      </c>
      <c r="C139" s="235" t="s">
        <v>1512</v>
      </c>
      <c r="D139" s="236" t="s">
        <v>33</v>
      </c>
      <c r="E139" s="237">
        <v>6</v>
      </c>
      <c r="F139" s="238">
        <v>9.1300000000000008</v>
      </c>
      <c r="G139" s="238">
        <v>54.78</v>
      </c>
    </row>
    <row r="140" spans="1:7" ht="25.5" x14ac:dyDescent="0.2">
      <c r="A140" s="234" t="s">
        <v>1513</v>
      </c>
      <c r="B140" s="235" t="s">
        <v>1386</v>
      </c>
      <c r="C140" s="235" t="s">
        <v>1514</v>
      </c>
      <c r="D140" s="236" t="s">
        <v>33</v>
      </c>
      <c r="E140" s="237">
        <v>6</v>
      </c>
      <c r="F140" s="238">
        <v>0.25</v>
      </c>
      <c r="G140" s="238">
        <v>1.5</v>
      </c>
    </row>
    <row r="141" spans="1:7" ht="38.25" x14ac:dyDescent="0.2">
      <c r="A141" s="234" t="s">
        <v>1515</v>
      </c>
      <c r="B141" s="235" t="s">
        <v>1386</v>
      </c>
      <c r="C141" s="235" t="s">
        <v>1516</v>
      </c>
      <c r="D141" s="236" t="s">
        <v>36</v>
      </c>
      <c r="E141" s="237">
        <v>10.8</v>
      </c>
      <c r="F141" s="238">
        <v>3.06</v>
      </c>
      <c r="G141" s="238">
        <v>33.04</v>
      </c>
    </row>
    <row r="142" spans="1:7" x14ac:dyDescent="0.2">
      <c r="A142" s="234" t="s">
        <v>1404</v>
      </c>
      <c r="B142" s="235" t="s">
        <v>1386</v>
      </c>
      <c r="C142" s="235" t="s">
        <v>1405</v>
      </c>
      <c r="D142" s="236" t="s">
        <v>85</v>
      </c>
      <c r="E142" s="237">
        <v>0.64800000000000002</v>
      </c>
      <c r="F142" s="238">
        <v>12.27</v>
      </c>
      <c r="G142" s="238">
        <v>7.95</v>
      </c>
    </row>
    <row r="143" spans="1:7" ht="25.5" x14ac:dyDescent="0.2">
      <c r="A143" s="234" t="s">
        <v>1517</v>
      </c>
      <c r="B143" s="235" t="s">
        <v>1386</v>
      </c>
      <c r="C143" s="235" t="s">
        <v>1518</v>
      </c>
      <c r="D143" s="236" t="s">
        <v>36</v>
      </c>
      <c r="E143" s="237">
        <v>0.18</v>
      </c>
      <c r="F143" s="238">
        <v>18.98</v>
      </c>
      <c r="G143" s="238">
        <v>3.41</v>
      </c>
    </row>
    <row r="144" spans="1:7" ht="38.25" x14ac:dyDescent="0.2">
      <c r="A144" s="234" t="s">
        <v>1519</v>
      </c>
      <c r="B144" s="235" t="s">
        <v>1386</v>
      </c>
      <c r="C144" s="235" t="s">
        <v>1520</v>
      </c>
      <c r="D144" s="236" t="s">
        <v>40</v>
      </c>
      <c r="E144" s="237">
        <v>2.52</v>
      </c>
      <c r="F144" s="238">
        <v>108.24</v>
      </c>
      <c r="G144" s="238">
        <v>272.76</v>
      </c>
    </row>
    <row r="145" spans="1:7" ht="15" x14ac:dyDescent="0.2">
      <c r="A145" s="220" t="s">
        <v>1377</v>
      </c>
      <c r="B145" s="221" t="s">
        <v>1378</v>
      </c>
      <c r="C145" s="221" t="s">
        <v>1379</v>
      </c>
      <c r="D145" s="222" t="s">
        <v>1380</v>
      </c>
      <c r="E145" s="233" t="s">
        <v>1381</v>
      </c>
      <c r="F145" s="220" t="s">
        <v>1382</v>
      </c>
      <c r="G145" s="220" t="s">
        <v>1330</v>
      </c>
    </row>
    <row r="146" spans="1:7" ht="38.25" x14ac:dyDescent="0.2">
      <c r="A146" s="223" t="s">
        <v>223</v>
      </c>
      <c r="B146" s="224" t="s">
        <v>1384</v>
      </c>
      <c r="C146" s="224" t="s">
        <v>224</v>
      </c>
      <c r="D146" s="225" t="s">
        <v>33</v>
      </c>
      <c r="E146" s="226">
        <v>1</v>
      </c>
      <c r="F146" s="227">
        <v>614.26</v>
      </c>
      <c r="G146" s="227">
        <v>614.26</v>
      </c>
    </row>
    <row r="147" spans="1:7" x14ac:dyDescent="0.2">
      <c r="A147" s="228" t="s">
        <v>1504</v>
      </c>
      <c r="B147" s="229" t="s">
        <v>1386</v>
      </c>
      <c r="C147" s="229" t="s">
        <v>1505</v>
      </c>
      <c r="D147" s="230" t="s">
        <v>1388</v>
      </c>
      <c r="E147" s="231">
        <v>2.19</v>
      </c>
      <c r="F147" s="232">
        <v>19.25</v>
      </c>
      <c r="G147" s="232">
        <v>42.15</v>
      </c>
    </row>
    <row r="148" spans="1:7" x14ac:dyDescent="0.2">
      <c r="A148" s="228" t="s">
        <v>1398</v>
      </c>
      <c r="B148" s="229" t="s">
        <v>1386</v>
      </c>
      <c r="C148" s="229" t="s">
        <v>1399</v>
      </c>
      <c r="D148" s="230" t="s">
        <v>1388</v>
      </c>
      <c r="E148" s="231">
        <v>1.512</v>
      </c>
      <c r="F148" s="232">
        <v>18.18</v>
      </c>
      <c r="G148" s="232">
        <v>27.48</v>
      </c>
    </row>
    <row r="149" spans="1:7" x14ac:dyDescent="0.2">
      <c r="A149" s="228" t="s">
        <v>1400</v>
      </c>
      <c r="B149" s="229" t="s">
        <v>1386</v>
      </c>
      <c r="C149" s="229" t="s">
        <v>1401</v>
      </c>
      <c r="D149" s="230" t="s">
        <v>1388</v>
      </c>
      <c r="E149" s="231">
        <v>3.702</v>
      </c>
      <c r="F149" s="232">
        <v>14.71</v>
      </c>
      <c r="G149" s="232">
        <v>54.45</v>
      </c>
    </row>
    <row r="150" spans="1:7" ht="38.25" x14ac:dyDescent="0.2">
      <c r="A150" s="228" t="s">
        <v>1506</v>
      </c>
      <c r="B150" s="229" t="s">
        <v>1386</v>
      </c>
      <c r="C150" s="229" t="s">
        <v>1507</v>
      </c>
      <c r="D150" s="230" t="s">
        <v>57</v>
      </c>
      <c r="E150" s="231">
        <v>1.0800000000000001E-2</v>
      </c>
      <c r="F150" s="232">
        <v>400.24</v>
      </c>
      <c r="G150" s="232">
        <v>4.32</v>
      </c>
    </row>
    <row r="151" spans="1:7" ht="38.25" x14ac:dyDescent="0.2">
      <c r="A151" s="234" t="s">
        <v>1508</v>
      </c>
      <c r="B151" s="235" t="s">
        <v>1386</v>
      </c>
      <c r="C151" s="235" t="s">
        <v>1509</v>
      </c>
      <c r="D151" s="236" t="s">
        <v>1510</v>
      </c>
      <c r="E151" s="237">
        <v>1</v>
      </c>
      <c r="F151" s="238">
        <v>66.959999999999994</v>
      </c>
      <c r="G151" s="238">
        <v>66.959999999999994</v>
      </c>
    </row>
    <row r="152" spans="1:7" ht="25.5" x14ac:dyDescent="0.2">
      <c r="A152" s="234" t="s">
        <v>1511</v>
      </c>
      <c r="B152" s="235" t="s">
        <v>1386</v>
      </c>
      <c r="C152" s="235" t="s">
        <v>1512</v>
      </c>
      <c r="D152" s="236" t="s">
        <v>33</v>
      </c>
      <c r="E152" s="237">
        <v>6</v>
      </c>
      <c r="F152" s="238">
        <v>9.1300000000000008</v>
      </c>
      <c r="G152" s="238">
        <v>54.78</v>
      </c>
    </row>
    <row r="153" spans="1:7" ht="25.5" x14ac:dyDescent="0.2">
      <c r="A153" s="234" t="s">
        <v>1513</v>
      </c>
      <c r="B153" s="235" t="s">
        <v>1386</v>
      </c>
      <c r="C153" s="235" t="s">
        <v>1514</v>
      </c>
      <c r="D153" s="236" t="s">
        <v>33</v>
      </c>
      <c r="E153" s="237">
        <v>6</v>
      </c>
      <c r="F153" s="238">
        <v>0.25</v>
      </c>
      <c r="G153" s="238">
        <v>1.5</v>
      </c>
    </row>
    <row r="154" spans="1:7" ht="38.25" x14ac:dyDescent="0.2">
      <c r="A154" s="234" t="s">
        <v>1515</v>
      </c>
      <c r="B154" s="235" t="s">
        <v>1386</v>
      </c>
      <c r="C154" s="235" t="s">
        <v>1516</v>
      </c>
      <c r="D154" s="236" t="s">
        <v>36</v>
      </c>
      <c r="E154" s="237">
        <v>10.8</v>
      </c>
      <c r="F154" s="238">
        <v>3.06</v>
      </c>
      <c r="G154" s="238">
        <v>33.04</v>
      </c>
    </row>
    <row r="155" spans="1:7" x14ac:dyDescent="0.2">
      <c r="A155" s="234" t="s">
        <v>1404</v>
      </c>
      <c r="B155" s="235" t="s">
        <v>1386</v>
      </c>
      <c r="C155" s="235" t="s">
        <v>1405</v>
      </c>
      <c r="D155" s="236" t="s">
        <v>85</v>
      </c>
      <c r="E155" s="237">
        <v>0.64800000000000002</v>
      </c>
      <c r="F155" s="238">
        <v>12.27</v>
      </c>
      <c r="G155" s="238">
        <v>7.95</v>
      </c>
    </row>
    <row r="156" spans="1:7" ht="25.5" x14ac:dyDescent="0.2">
      <c r="A156" s="234" t="s">
        <v>1517</v>
      </c>
      <c r="B156" s="235" t="s">
        <v>1386</v>
      </c>
      <c r="C156" s="235" t="s">
        <v>1518</v>
      </c>
      <c r="D156" s="236" t="s">
        <v>36</v>
      </c>
      <c r="E156" s="237">
        <v>0.18</v>
      </c>
      <c r="F156" s="238">
        <v>18.98</v>
      </c>
      <c r="G156" s="238">
        <v>3.41</v>
      </c>
    </row>
    <row r="157" spans="1:7" ht="38.25" x14ac:dyDescent="0.2">
      <c r="A157" s="234" t="s">
        <v>1519</v>
      </c>
      <c r="B157" s="235" t="s">
        <v>1386</v>
      </c>
      <c r="C157" s="235" t="s">
        <v>1520</v>
      </c>
      <c r="D157" s="236" t="s">
        <v>40</v>
      </c>
      <c r="E157" s="237">
        <v>2.94</v>
      </c>
      <c r="F157" s="238">
        <v>108.24</v>
      </c>
      <c r="G157" s="238">
        <v>318.22000000000003</v>
      </c>
    </row>
    <row r="158" spans="1:7" ht="15" x14ac:dyDescent="0.2">
      <c r="A158" s="220" t="s">
        <v>1377</v>
      </c>
      <c r="B158" s="221" t="s">
        <v>1378</v>
      </c>
      <c r="C158" s="221" t="s">
        <v>1379</v>
      </c>
      <c r="D158" s="222" t="s">
        <v>1380</v>
      </c>
      <c r="E158" s="233" t="s">
        <v>1381</v>
      </c>
      <c r="F158" s="220" t="s">
        <v>1382</v>
      </c>
      <c r="G158" s="220" t="s">
        <v>1330</v>
      </c>
    </row>
    <row r="159" spans="1:7" ht="38.25" x14ac:dyDescent="0.2">
      <c r="A159" s="223" t="s">
        <v>225</v>
      </c>
      <c r="B159" s="224" t="s">
        <v>1384</v>
      </c>
      <c r="C159" s="224" t="s">
        <v>226</v>
      </c>
      <c r="D159" s="225" t="s">
        <v>33</v>
      </c>
      <c r="E159" s="226">
        <v>1</v>
      </c>
      <c r="F159" s="227">
        <v>750.64</v>
      </c>
      <c r="G159" s="227">
        <v>750.64</v>
      </c>
    </row>
    <row r="160" spans="1:7" x14ac:dyDescent="0.2">
      <c r="A160" s="228" t="s">
        <v>1504</v>
      </c>
      <c r="B160" s="229" t="s">
        <v>1386</v>
      </c>
      <c r="C160" s="229" t="s">
        <v>1505</v>
      </c>
      <c r="D160" s="230" t="s">
        <v>1388</v>
      </c>
      <c r="E160" s="231">
        <v>2.19</v>
      </c>
      <c r="F160" s="232">
        <v>19.25</v>
      </c>
      <c r="G160" s="232">
        <v>42.15</v>
      </c>
    </row>
    <row r="161" spans="1:7" x14ac:dyDescent="0.2">
      <c r="A161" s="228" t="s">
        <v>1398</v>
      </c>
      <c r="B161" s="229" t="s">
        <v>1386</v>
      </c>
      <c r="C161" s="229" t="s">
        <v>1399</v>
      </c>
      <c r="D161" s="230" t="s">
        <v>1388</v>
      </c>
      <c r="E161" s="231">
        <v>1.512</v>
      </c>
      <c r="F161" s="232">
        <v>18.18</v>
      </c>
      <c r="G161" s="232">
        <v>27.48</v>
      </c>
    </row>
    <row r="162" spans="1:7" x14ac:dyDescent="0.2">
      <c r="A162" s="228" t="s">
        <v>1400</v>
      </c>
      <c r="B162" s="229" t="s">
        <v>1386</v>
      </c>
      <c r="C162" s="229" t="s">
        <v>1401</v>
      </c>
      <c r="D162" s="230" t="s">
        <v>1388</v>
      </c>
      <c r="E162" s="231">
        <v>3.702</v>
      </c>
      <c r="F162" s="232">
        <v>14.71</v>
      </c>
      <c r="G162" s="232">
        <v>54.45</v>
      </c>
    </row>
    <row r="163" spans="1:7" ht="38.25" x14ac:dyDescent="0.2">
      <c r="A163" s="228" t="s">
        <v>1506</v>
      </c>
      <c r="B163" s="229" t="s">
        <v>1386</v>
      </c>
      <c r="C163" s="229" t="s">
        <v>1507</v>
      </c>
      <c r="D163" s="230" t="s">
        <v>57</v>
      </c>
      <c r="E163" s="231">
        <v>1.0800000000000001E-2</v>
      </c>
      <c r="F163" s="232">
        <v>400.24</v>
      </c>
      <c r="G163" s="232">
        <v>4.32</v>
      </c>
    </row>
    <row r="164" spans="1:7" ht="38.25" x14ac:dyDescent="0.2">
      <c r="A164" s="234" t="s">
        <v>1508</v>
      </c>
      <c r="B164" s="235" t="s">
        <v>1386</v>
      </c>
      <c r="C164" s="235" t="s">
        <v>1509</v>
      </c>
      <c r="D164" s="236" t="s">
        <v>1510</v>
      </c>
      <c r="E164" s="237">
        <v>1</v>
      </c>
      <c r="F164" s="238">
        <v>66.959999999999994</v>
      </c>
      <c r="G164" s="238">
        <v>66.959999999999994</v>
      </c>
    </row>
    <row r="165" spans="1:7" ht="25.5" x14ac:dyDescent="0.2">
      <c r="A165" s="234" t="s">
        <v>1511</v>
      </c>
      <c r="B165" s="235" t="s">
        <v>1386</v>
      </c>
      <c r="C165" s="235" t="s">
        <v>1512</v>
      </c>
      <c r="D165" s="236" t="s">
        <v>33</v>
      </c>
      <c r="E165" s="237">
        <v>6</v>
      </c>
      <c r="F165" s="238">
        <v>9.1300000000000008</v>
      </c>
      <c r="G165" s="238">
        <v>54.78</v>
      </c>
    </row>
    <row r="166" spans="1:7" ht="25.5" x14ac:dyDescent="0.2">
      <c r="A166" s="234" t="s">
        <v>1513</v>
      </c>
      <c r="B166" s="235" t="s">
        <v>1386</v>
      </c>
      <c r="C166" s="235" t="s">
        <v>1514</v>
      </c>
      <c r="D166" s="236" t="s">
        <v>33</v>
      </c>
      <c r="E166" s="237">
        <v>6</v>
      </c>
      <c r="F166" s="238">
        <v>0.25</v>
      </c>
      <c r="G166" s="238">
        <v>1.5</v>
      </c>
    </row>
    <row r="167" spans="1:7" ht="38.25" x14ac:dyDescent="0.2">
      <c r="A167" s="234" t="s">
        <v>1515</v>
      </c>
      <c r="B167" s="235" t="s">
        <v>1386</v>
      </c>
      <c r="C167" s="235" t="s">
        <v>1516</v>
      </c>
      <c r="D167" s="236" t="s">
        <v>36</v>
      </c>
      <c r="E167" s="237">
        <v>10.8</v>
      </c>
      <c r="F167" s="238">
        <v>3.06</v>
      </c>
      <c r="G167" s="238">
        <v>33.04</v>
      </c>
    </row>
    <row r="168" spans="1:7" x14ac:dyDescent="0.2">
      <c r="A168" s="234" t="s">
        <v>1404</v>
      </c>
      <c r="B168" s="235" t="s">
        <v>1386</v>
      </c>
      <c r="C168" s="235" t="s">
        <v>1405</v>
      </c>
      <c r="D168" s="236" t="s">
        <v>85</v>
      </c>
      <c r="E168" s="237">
        <v>0.64800000000000002</v>
      </c>
      <c r="F168" s="238">
        <v>12.27</v>
      </c>
      <c r="G168" s="238">
        <v>7.95</v>
      </c>
    </row>
    <row r="169" spans="1:7" ht="25.5" x14ac:dyDescent="0.2">
      <c r="A169" s="234" t="s">
        <v>1517</v>
      </c>
      <c r="B169" s="235" t="s">
        <v>1386</v>
      </c>
      <c r="C169" s="235" t="s">
        <v>1518</v>
      </c>
      <c r="D169" s="236" t="s">
        <v>36</v>
      </c>
      <c r="E169" s="237">
        <v>0.18</v>
      </c>
      <c r="F169" s="238">
        <v>18.98</v>
      </c>
      <c r="G169" s="238">
        <v>3.41</v>
      </c>
    </row>
    <row r="170" spans="1:7" ht="38.25" x14ac:dyDescent="0.2">
      <c r="A170" s="234" t="s">
        <v>1519</v>
      </c>
      <c r="B170" s="235" t="s">
        <v>1386</v>
      </c>
      <c r="C170" s="235" t="s">
        <v>1520</v>
      </c>
      <c r="D170" s="236" t="s">
        <v>40</v>
      </c>
      <c r="E170" s="237">
        <v>4.2</v>
      </c>
      <c r="F170" s="238">
        <v>108.24</v>
      </c>
      <c r="G170" s="238">
        <v>454.6</v>
      </c>
    </row>
    <row r="171" spans="1:7" ht="15" x14ac:dyDescent="0.2">
      <c r="A171" s="220" t="s">
        <v>1377</v>
      </c>
      <c r="B171" s="221" t="s">
        <v>1378</v>
      </c>
      <c r="C171" s="221" t="s">
        <v>1379</v>
      </c>
      <c r="D171" s="222" t="s">
        <v>1380</v>
      </c>
      <c r="E171" s="233" t="s">
        <v>1381</v>
      </c>
      <c r="F171" s="220" t="s">
        <v>1382</v>
      </c>
      <c r="G171" s="220" t="s">
        <v>1330</v>
      </c>
    </row>
    <row r="172" spans="1:7" ht="38.25" x14ac:dyDescent="0.2">
      <c r="A172" s="223" t="s">
        <v>227</v>
      </c>
      <c r="B172" s="224" t="s">
        <v>1384</v>
      </c>
      <c r="C172" s="224" t="s">
        <v>228</v>
      </c>
      <c r="D172" s="225" t="s">
        <v>33</v>
      </c>
      <c r="E172" s="226">
        <v>1</v>
      </c>
      <c r="F172" s="227">
        <v>659.72</v>
      </c>
      <c r="G172" s="227">
        <v>659.72</v>
      </c>
    </row>
    <row r="173" spans="1:7" x14ac:dyDescent="0.2">
      <c r="A173" s="228" t="s">
        <v>1504</v>
      </c>
      <c r="B173" s="229" t="s">
        <v>1386</v>
      </c>
      <c r="C173" s="229" t="s">
        <v>1505</v>
      </c>
      <c r="D173" s="230" t="s">
        <v>1388</v>
      </c>
      <c r="E173" s="231">
        <v>2.19</v>
      </c>
      <c r="F173" s="232">
        <v>19.25</v>
      </c>
      <c r="G173" s="232">
        <v>42.15</v>
      </c>
    </row>
    <row r="174" spans="1:7" x14ac:dyDescent="0.2">
      <c r="A174" s="228" t="s">
        <v>1398</v>
      </c>
      <c r="B174" s="229" t="s">
        <v>1386</v>
      </c>
      <c r="C174" s="229" t="s">
        <v>1399</v>
      </c>
      <c r="D174" s="230" t="s">
        <v>1388</v>
      </c>
      <c r="E174" s="231">
        <v>1.512</v>
      </c>
      <c r="F174" s="232">
        <v>18.18</v>
      </c>
      <c r="G174" s="232">
        <v>27.48</v>
      </c>
    </row>
    <row r="175" spans="1:7" x14ac:dyDescent="0.2">
      <c r="A175" s="228" t="s">
        <v>1400</v>
      </c>
      <c r="B175" s="229" t="s">
        <v>1386</v>
      </c>
      <c r="C175" s="229" t="s">
        <v>1401</v>
      </c>
      <c r="D175" s="230" t="s">
        <v>1388</v>
      </c>
      <c r="E175" s="231">
        <v>3.702</v>
      </c>
      <c r="F175" s="232">
        <v>14.71</v>
      </c>
      <c r="G175" s="232">
        <v>54.45</v>
      </c>
    </row>
    <row r="176" spans="1:7" ht="38.25" x14ac:dyDescent="0.2">
      <c r="A176" s="228" t="s">
        <v>1506</v>
      </c>
      <c r="B176" s="229" t="s">
        <v>1386</v>
      </c>
      <c r="C176" s="229" t="s">
        <v>1507</v>
      </c>
      <c r="D176" s="230" t="s">
        <v>57</v>
      </c>
      <c r="E176" s="231">
        <v>1.0800000000000001E-2</v>
      </c>
      <c r="F176" s="232">
        <v>400.24</v>
      </c>
      <c r="G176" s="232">
        <v>4.32</v>
      </c>
    </row>
    <row r="177" spans="1:7" ht="38.25" x14ac:dyDescent="0.2">
      <c r="A177" s="234" t="s">
        <v>1508</v>
      </c>
      <c r="B177" s="235" t="s">
        <v>1386</v>
      </c>
      <c r="C177" s="235" t="s">
        <v>1509</v>
      </c>
      <c r="D177" s="236" t="s">
        <v>1510</v>
      </c>
      <c r="E177" s="237">
        <v>1</v>
      </c>
      <c r="F177" s="238">
        <v>66.959999999999994</v>
      </c>
      <c r="G177" s="238">
        <v>66.959999999999994</v>
      </c>
    </row>
    <row r="178" spans="1:7" ht="25.5" x14ac:dyDescent="0.2">
      <c r="A178" s="234" t="s">
        <v>1511</v>
      </c>
      <c r="B178" s="235" t="s">
        <v>1386</v>
      </c>
      <c r="C178" s="235" t="s">
        <v>1512</v>
      </c>
      <c r="D178" s="236" t="s">
        <v>33</v>
      </c>
      <c r="E178" s="237">
        <v>6</v>
      </c>
      <c r="F178" s="238">
        <v>9.1300000000000008</v>
      </c>
      <c r="G178" s="238">
        <v>54.78</v>
      </c>
    </row>
    <row r="179" spans="1:7" ht="25.5" x14ac:dyDescent="0.2">
      <c r="A179" s="234" t="s">
        <v>1513</v>
      </c>
      <c r="B179" s="235" t="s">
        <v>1386</v>
      </c>
      <c r="C179" s="235" t="s">
        <v>1514</v>
      </c>
      <c r="D179" s="236" t="s">
        <v>33</v>
      </c>
      <c r="E179" s="237">
        <v>6</v>
      </c>
      <c r="F179" s="238">
        <v>0.25</v>
      </c>
      <c r="G179" s="238">
        <v>1.5</v>
      </c>
    </row>
    <row r="180" spans="1:7" ht="38.25" x14ac:dyDescent="0.2">
      <c r="A180" s="234" t="s">
        <v>1515</v>
      </c>
      <c r="B180" s="235" t="s">
        <v>1386</v>
      </c>
      <c r="C180" s="235" t="s">
        <v>1516</v>
      </c>
      <c r="D180" s="236" t="s">
        <v>36</v>
      </c>
      <c r="E180" s="237">
        <v>10.8</v>
      </c>
      <c r="F180" s="238">
        <v>3.06</v>
      </c>
      <c r="G180" s="238">
        <v>33.04</v>
      </c>
    </row>
    <row r="181" spans="1:7" x14ac:dyDescent="0.2">
      <c r="A181" s="234" t="s">
        <v>1404</v>
      </c>
      <c r="B181" s="235" t="s">
        <v>1386</v>
      </c>
      <c r="C181" s="235" t="s">
        <v>1405</v>
      </c>
      <c r="D181" s="236" t="s">
        <v>85</v>
      </c>
      <c r="E181" s="237">
        <v>0.64800000000000002</v>
      </c>
      <c r="F181" s="238">
        <v>12.27</v>
      </c>
      <c r="G181" s="238">
        <v>7.95</v>
      </c>
    </row>
    <row r="182" spans="1:7" ht="25.5" x14ac:dyDescent="0.2">
      <c r="A182" s="234" t="s">
        <v>1517</v>
      </c>
      <c r="B182" s="235" t="s">
        <v>1386</v>
      </c>
      <c r="C182" s="235" t="s">
        <v>1518</v>
      </c>
      <c r="D182" s="236" t="s">
        <v>36</v>
      </c>
      <c r="E182" s="237">
        <v>0.18</v>
      </c>
      <c r="F182" s="238">
        <v>18.98</v>
      </c>
      <c r="G182" s="238">
        <v>3.41</v>
      </c>
    </row>
    <row r="183" spans="1:7" ht="38.25" x14ac:dyDescent="0.2">
      <c r="A183" s="234" t="s">
        <v>1519</v>
      </c>
      <c r="B183" s="235" t="s">
        <v>1386</v>
      </c>
      <c r="C183" s="235" t="s">
        <v>1520</v>
      </c>
      <c r="D183" s="236" t="s">
        <v>40</v>
      </c>
      <c r="E183" s="237">
        <v>3.36</v>
      </c>
      <c r="F183" s="238">
        <v>108.24</v>
      </c>
      <c r="G183" s="238">
        <v>363.68</v>
      </c>
    </row>
    <row r="184" spans="1:7" ht="15" x14ac:dyDescent="0.2">
      <c r="A184" s="220" t="s">
        <v>1377</v>
      </c>
      <c r="B184" s="221" t="s">
        <v>1378</v>
      </c>
      <c r="C184" s="221" t="s">
        <v>1379</v>
      </c>
      <c r="D184" s="222" t="s">
        <v>1380</v>
      </c>
      <c r="E184" s="233" t="s">
        <v>1381</v>
      </c>
      <c r="F184" s="220" t="s">
        <v>1382</v>
      </c>
      <c r="G184" s="220" t="s">
        <v>1330</v>
      </c>
    </row>
    <row r="185" spans="1:7" ht="51" x14ac:dyDescent="0.2">
      <c r="A185" s="223" t="s">
        <v>229</v>
      </c>
      <c r="B185" s="224" t="s">
        <v>1384</v>
      </c>
      <c r="C185" s="224" t="s">
        <v>230</v>
      </c>
      <c r="D185" s="225" t="s">
        <v>40</v>
      </c>
      <c r="E185" s="226">
        <v>1</v>
      </c>
      <c r="F185" s="227">
        <v>355.32</v>
      </c>
      <c r="G185" s="227">
        <v>355.32</v>
      </c>
    </row>
    <row r="186" spans="1:7" x14ac:dyDescent="0.2">
      <c r="A186" s="228" t="s">
        <v>1521</v>
      </c>
      <c r="B186" s="229" t="s">
        <v>1386</v>
      </c>
      <c r="C186" s="229" t="s">
        <v>1522</v>
      </c>
      <c r="D186" s="230" t="s">
        <v>1388</v>
      </c>
      <c r="E186" s="231">
        <v>1</v>
      </c>
      <c r="F186" s="232">
        <v>15.28</v>
      </c>
      <c r="G186" s="232">
        <v>15.28</v>
      </c>
    </row>
    <row r="187" spans="1:7" x14ac:dyDescent="0.2">
      <c r="A187" s="228" t="s">
        <v>1504</v>
      </c>
      <c r="B187" s="229" t="s">
        <v>1386</v>
      </c>
      <c r="C187" s="229" t="s">
        <v>1505</v>
      </c>
      <c r="D187" s="230" t="s">
        <v>1388</v>
      </c>
      <c r="E187" s="231">
        <v>1</v>
      </c>
      <c r="F187" s="232">
        <v>19.25</v>
      </c>
      <c r="G187" s="232">
        <v>19.25</v>
      </c>
    </row>
    <row r="188" spans="1:7" x14ac:dyDescent="0.2">
      <c r="A188" s="228" t="s">
        <v>1398</v>
      </c>
      <c r="B188" s="229" t="s">
        <v>1386</v>
      </c>
      <c r="C188" s="229" t="s">
        <v>1399</v>
      </c>
      <c r="D188" s="230" t="s">
        <v>1388</v>
      </c>
      <c r="E188" s="231">
        <v>0.68</v>
      </c>
      <c r="F188" s="232">
        <v>18.18</v>
      </c>
      <c r="G188" s="232">
        <v>12.36</v>
      </c>
    </row>
    <row r="189" spans="1:7" x14ac:dyDescent="0.2">
      <c r="A189" s="228" t="s">
        <v>1400</v>
      </c>
      <c r="B189" s="229" t="s">
        <v>1386</v>
      </c>
      <c r="C189" s="229" t="s">
        <v>1401</v>
      </c>
      <c r="D189" s="230" t="s">
        <v>1388</v>
      </c>
      <c r="E189" s="231">
        <v>0.68</v>
      </c>
      <c r="F189" s="232">
        <v>14.71</v>
      </c>
      <c r="G189" s="232">
        <v>10</v>
      </c>
    </row>
    <row r="190" spans="1:7" ht="38.25" x14ac:dyDescent="0.2">
      <c r="A190" s="228" t="s">
        <v>1506</v>
      </c>
      <c r="B190" s="229" t="s">
        <v>1386</v>
      </c>
      <c r="C190" s="229" t="s">
        <v>1507</v>
      </c>
      <c r="D190" s="230" t="s">
        <v>57</v>
      </c>
      <c r="E190" s="231">
        <v>6.0000000000000001E-3</v>
      </c>
      <c r="F190" s="232">
        <v>400.24</v>
      </c>
      <c r="G190" s="232">
        <v>2.4</v>
      </c>
    </row>
    <row r="191" spans="1:7" ht="51" x14ac:dyDescent="0.2">
      <c r="A191" s="234" t="s">
        <v>1523</v>
      </c>
      <c r="B191" s="235" t="s">
        <v>1386</v>
      </c>
      <c r="C191" s="235" t="s">
        <v>1524</v>
      </c>
      <c r="D191" s="236" t="s">
        <v>1510</v>
      </c>
      <c r="E191" s="237">
        <v>0.55000000000000004</v>
      </c>
      <c r="F191" s="238">
        <v>110.95</v>
      </c>
      <c r="G191" s="238">
        <v>61.02</v>
      </c>
    </row>
    <row r="192" spans="1:7" x14ac:dyDescent="0.2">
      <c r="A192" s="234" t="s">
        <v>1525</v>
      </c>
      <c r="B192" s="235" t="s">
        <v>1386</v>
      </c>
      <c r="C192" s="235" t="s">
        <v>1526</v>
      </c>
      <c r="D192" s="236" t="s">
        <v>85</v>
      </c>
      <c r="E192" s="237">
        <v>0.15</v>
      </c>
      <c r="F192" s="238">
        <v>11.81</v>
      </c>
      <c r="G192" s="238">
        <v>1.77</v>
      </c>
    </row>
    <row r="193" spans="1:7" ht="25.5" x14ac:dyDescent="0.2">
      <c r="A193" s="234" t="s">
        <v>1527</v>
      </c>
      <c r="B193" s="235" t="s">
        <v>1386</v>
      </c>
      <c r="C193" s="235" t="s">
        <v>1528</v>
      </c>
      <c r="D193" s="236" t="s">
        <v>33</v>
      </c>
      <c r="E193" s="237">
        <v>2</v>
      </c>
      <c r="F193" s="238">
        <v>6.46</v>
      </c>
      <c r="G193" s="238">
        <v>12.92</v>
      </c>
    </row>
    <row r="194" spans="1:7" ht="25.5" x14ac:dyDescent="0.2">
      <c r="A194" s="234" t="s">
        <v>1529</v>
      </c>
      <c r="B194" s="235" t="s">
        <v>1386</v>
      </c>
      <c r="C194" s="235" t="s">
        <v>1530</v>
      </c>
      <c r="D194" s="236" t="s">
        <v>36</v>
      </c>
      <c r="E194" s="237">
        <v>1.6</v>
      </c>
      <c r="F194" s="238">
        <v>11.39</v>
      </c>
      <c r="G194" s="238">
        <v>18.22</v>
      </c>
    </row>
    <row r="195" spans="1:7" ht="38.25" x14ac:dyDescent="0.2">
      <c r="A195" s="234" t="s">
        <v>1515</v>
      </c>
      <c r="B195" s="235" t="s">
        <v>1386</v>
      </c>
      <c r="C195" s="235" t="s">
        <v>1516</v>
      </c>
      <c r="D195" s="236" t="s">
        <v>36</v>
      </c>
      <c r="E195" s="237">
        <v>5.96</v>
      </c>
      <c r="F195" s="238">
        <v>3.06</v>
      </c>
      <c r="G195" s="238">
        <v>18.23</v>
      </c>
    </row>
    <row r="196" spans="1:7" ht="25.5" x14ac:dyDescent="0.2">
      <c r="A196" s="234" t="s">
        <v>1517</v>
      </c>
      <c r="B196" s="235" t="s">
        <v>1386</v>
      </c>
      <c r="C196" s="235" t="s">
        <v>1518</v>
      </c>
      <c r="D196" s="236" t="s">
        <v>36</v>
      </c>
      <c r="E196" s="237">
        <v>0.1071</v>
      </c>
      <c r="F196" s="238">
        <v>18.98</v>
      </c>
      <c r="G196" s="238">
        <v>2.0299999999999998</v>
      </c>
    </row>
    <row r="197" spans="1:7" ht="38.25" x14ac:dyDescent="0.2">
      <c r="A197" s="234" t="s">
        <v>1519</v>
      </c>
      <c r="B197" s="235" t="s">
        <v>1386</v>
      </c>
      <c r="C197" s="235" t="s">
        <v>1520</v>
      </c>
      <c r="D197" s="236" t="s">
        <v>40</v>
      </c>
      <c r="E197" s="237">
        <v>1.68</v>
      </c>
      <c r="F197" s="238">
        <v>108.24</v>
      </c>
      <c r="G197" s="238">
        <v>181.84</v>
      </c>
    </row>
    <row r="198" spans="1:7" ht="15" x14ac:dyDescent="0.2">
      <c r="A198" s="220" t="s">
        <v>1377</v>
      </c>
      <c r="B198" s="221" t="s">
        <v>1378</v>
      </c>
      <c r="C198" s="221" t="s">
        <v>1379</v>
      </c>
      <c r="D198" s="222" t="s">
        <v>1380</v>
      </c>
      <c r="E198" s="233" t="s">
        <v>1381</v>
      </c>
      <c r="F198" s="220" t="s">
        <v>1382</v>
      </c>
      <c r="G198" s="220" t="s">
        <v>1330</v>
      </c>
    </row>
    <row r="199" spans="1:7" ht="51" x14ac:dyDescent="0.2">
      <c r="A199" s="223" t="s">
        <v>231</v>
      </c>
      <c r="B199" s="224" t="s">
        <v>1384</v>
      </c>
      <c r="C199" s="224" t="s">
        <v>232</v>
      </c>
      <c r="D199" s="225" t="s">
        <v>40</v>
      </c>
      <c r="E199" s="226">
        <v>1</v>
      </c>
      <c r="F199" s="227">
        <v>380.33</v>
      </c>
      <c r="G199" s="227">
        <v>380.33</v>
      </c>
    </row>
    <row r="200" spans="1:7" x14ac:dyDescent="0.2">
      <c r="A200" s="228" t="s">
        <v>1521</v>
      </c>
      <c r="B200" s="229" t="s">
        <v>1386</v>
      </c>
      <c r="C200" s="229" t="s">
        <v>1522</v>
      </c>
      <c r="D200" s="230" t="s">
        <v>1388</v>
      </c>
      <c r="E200" s="231">
        <v>1</v>
      </c>
      <c r="F200" s="232">
        <v>15.28</v>
      </c>
      <c r="G200" s="232">
        <v>15.28</v>
      </c>
    </row>
    <row r="201" spans="1:7" x14ac:dyDescent="0.2">
      <c r="A201" s="228" t="s">
        <v>1504</v>
      </c>
      <c r="B201" s="229" t="s">
        <v>1386</v>
      </c>
      <c r="C201" s="229" t="s">
        <v>1505</v>
      </c>
      <c r="D201" s="230" t="s">
        <v>1388</v>
      </c>
      <c r="E201" s="231">
        <v>1</v>
      </c>
      <c r="F201" s="232">
        <v>19.25</v>
      </c>
      <c r="G201" s="232">
        <v>19.25</v>
      </c>
    </row>
    <row r="202" spans="1:7" x14ac:dyDescent="0.2">
      <c r="A202" s="228" t="s">
        <v>1398</v>
      </c>
      <c r="B202" s="229" t="s">
        <v>1386</v>
      </c>
      <c r="C202" s="229" t="s">
        <v>1399</v>
      </c>
      <c r="D202" s="230" t="s">
        <v>1388</v>
      </c>
      <c r="E202" s="231">
        <v>0.68</v>
      </c>
      <c r="F202" s="232">
        <v>18.18</v>
      </c>
      <c r="G202" s="232">
        <v>12.36</v>
      </c>
    </row>
    <row r="203" spans="1:7" x14ac:dyDescent="0.2">
      <c r="A203" s="228" t="s">
        <v>1400</v>
      </c>
      <c r="B203" s="229" t="s">
        <v>1386</v>
      </c>
      <c r="C203" s="229" t="s">
        <v>1401</v>
      </c>
      <c r="D203" s="230" t="s">
        <v>1388</v>
      </c>
      <c r="E203" s="231">
        <v>0.68</v>
      </c>
      <c r="F203" s="232">
        <v>14.71</v>
      </c>
      <c r="G203" s="232">
        <v>10</v>
      </c>
    </row>
    <row r="204" spans="1:7" ht="38.25" x14ac:dyDescent="0.2">
      <c r="A204" s="228" t="s">
        <v>1506</v>
      </c>
      <c r="B204" s="229" t="s">
        <v>1386</v>
      </c>
      <c r="C204" s="229" t="s">
        <v>1507</v>
      </c>
      <c r="D204" s="230" t="s">
        <v>57</v>
      </c>
      <c r="E204" s="231">
        <v>6.0000000000000001E-3</v>
      </c>
      <c r="F204" s="232">
        <v>400.24</v>
      </c>
      <c r="G204" s="232">
        <v>2.4</v>
      </c>
    </row>
    <row r="205" spans="1:7" ht="51" x14ac:dyDescent="0.2">
      <c r="A205" s="234" t="s">
        <v>1523</v>
      </c>
      <c r="B205" s="235" t="s">
        <v>1386</v>
      </c>
      <c r="C205" s="235" t="s">
        <v>1524</v>
      </c>
      <c r="D205" s="236" t="s">
        <v>1510</v>
      </c>
      <c r="E205" s="237">
        <v>0.55000000000000004</v>
      </c>
      <c r="F205" s="238">
        <v>110.95</v>
      </c>
      <c r="G205" s="238">
        <v>61.02</v>
      </c>
    </row>
    <row r="206" spans="1:7" x14ac:dyDescent="0.2">
      <c r="A206" s="234" t="s">
        <v>1525</v>
      </c>
      <c r="B206" s="235" t="s">
        <v>1386</v>
      </c>
      <c r="C206" s="235" t="s">
        <v>1526</v>
      </c>
      <c r="D206" s="236" t="s">
        <v>85</v>
      </c>
      <c r="E206" s="237">
        <v>0.15</v>
      </c>
      <c r="F206" s="238">
        <v>11.81</v>
      </c>
      <c r="G206" s="238">
        <v>1.77</v>
      </c>
    </row>
    <row r="207" spans="1:7" ht="25.5" x14ac:dyDescent="0.2">
      <c r="A207" s="234" t="s">
        <v>1527</v>
      </c>
      <c r="B207" s="235" t="s">
        <v>1386</v>
      </c>
      <c r="C207" s="235" t="s">
        <v>1528</v>
      </c>
      <c r="D207" s="236" t="s">
        <v>33</v>
      </c>
      <c r="E207" s="237">
        <v>2</v>
      </c>
      <c r="F207" s="238">
        <v>6.46</v>
      </c>
      <c r="G207" s="238">
        <v>12.92</v>
      </c>
    </row>
    <row r="208" spans="1:7" ht="25.5" x14ac:dyDescent="0.2">
      <c r="A208" s="234" t="s">
        <v>1529</v>
      </c>
      <c r="B208" s="235" t="s">
        <v>1386</v>
      </c>
      <c r="C208" s="235" t="s">
        <v>1530</v>
      </c>
      <c r="D208" s="236" t="s">
        <v>36</v>
      </c>
      <c r="E208" s="237">
        <v>1.8</v>
      </c>
      <c r="F208" s="238">
        <v>11.39</v>
      </c>
      <c r="G208" s="238">
        <v>20.5</v>
      </c>
    </row>
    <row r="209" spans="1:7" ht="38.25" x14ac:dyDescent="0.2">
      <c r="A209" s="234" t="s">
        <v>1515</v>
      </c>
      <c r="B209" s="235" t="s">
        <v>1386</v>
      </c>
      <c r="C209" s="235" t="s">
        <v>1516</v>
      </c>
      <c r="D209" s="236" t="s">
        <v>36</v>
      </c>
      <c r="E209" s="237">
        <v>5.96</v>
      </c>
      <c r="F209" s="238">
        <v>3.06</v>
      </c>
      <c r="G209" s="238">
        <v>18.23</v>
      </c>
    </row>
    <row r="210" spans="1:7" ht="25.5" x14ac:dyDescent="0.2">
      <c r="A210" s="234" t="s">
        <v>1517</v>
      </c>
      <c r="B210" s="235" t="s">
        <v>1386</v>
      </c>
      <c r="C210" s="235" t="s">
        <v>1518</v>
      </c>
      <c r="D210" s="236" t="s">
        <v>36</v>
      </c>
      <c r="E210" s="237">
        <v>0.1071</v>
      </c>
      <c r="F210" s="238">
        <v>18.98</v>
      </c>
      <c r="G210" s="238">
        <v>2.0299999999999998</v>
      </c>
    </row>
    <row r="211" spans="1:7" ht="38.25" x14ac:dyDescent="0.2">
      <c r="A211" s="234" t="s">
        <v>1519</v>
      </c>
      <c r="B211" s="235" t="s">
        <v>1386</v>
      </c>
      <c r="C211" s="235" t="s">
        <v>1520</v>
      </c>
      <c r="D211" s="236" t="s">
        <v>40</v>
      </c>
      <c r="E211" s="237">
        <v>1.89</v>
      </c>
      <c r="F211" s="238">
        <v>108.24</v>
      </c>
      <c r="G211" s="238">
        <v>204.57</v>
      </c>
    </row>
    <row r="212" spans="1:7" ht="15" x14ac:dyDescent="0.2">
      <c r="A212" s="220" t="s">
        <v>1377</v>
      </c>
      <c r="B212" s="221" t="s">
        <v>1378</v>
      </c>
      <c r="C212" s="221" t="s">
        <v>1379</v>
      </c>
      <c r="D212" s="222" t="s">
        <v>1380</v>
      </c>
      <c r="E212" s="233" t="s">
        <v>1381</v>
      </c>
      <c r="F212" s="220" t="s">
        <v>1382</v>
      </c>
      <c r="G212" s="220" t="s">
        <v>1330</v>
      </c>
    </row>
    <row r="213" spans="1:7" ht="51" x14ac:dyDescent="0.2">
      <c r="A213" s="223" t="s">
        <v>233</v>
      </c>
      <c r="B213" s="224" t="s">
        <v>1384</v>
      </c>
      <c r="C213" s="224" t="s">
        <v>234</v>
      </c>
      <c r="D213" s="225" t="s">
        <v>40</v>
      </c>
      <c r="E213" s="226">
        <v>1</v>
      </c>
      <c r="F213" s="227">
        <v>455.35</v>
      </c>
      <c r="G213" s="227">
        <v>455.35</v>
      </c>
    </row>
    <row r="214" spans="1:7" x14ac:dyDescent="0.2">
      <c r="A214" s="228" t="s">
        <v>1521</v>
      </c>
      <c r="B214" s="229" t="s">
        <v>1386</v>
      </c>
      <c r="C214" s="229" t="s">
        <v>1522</v>
      </c>
      <c r="D214" s="230" t="s">
        <v>1388</v>
      </c>
      <c r="E214" s="231">
        <v>1</v>
      </c>
      <c r="F214" s="232">
        <v>15.28</v>
      </c>
      <c r="G214" s="232">
        <v>15.28</v>
      </c>
    </row>
    <row r="215" spans="1:7" x14ac:dyDescent="0.2">
      <c r="A215" s="228" t="s">
        <v>1504</v>
      </c>
      <c r="B215" s="229" t="s">
        <v>1386</v>
      </c>
      <c r="C215" s="229" t="s">
        <v>1505</v>
      </c>
      <c r="D215" s="230" t="s">
        <v>1388</v>
      </c>
      <c r="E215" s="231">
        <v>1</v>
      </c>
      <c r="F215" s="232">
        <v>19.25</v>
      </c>
      <c r="G215" s="232">
        <v>19.25</v>
      </c>
    </row>
    <row r="216" spans="1:7" x14ac:dyDescent="0.2">
      <c r="A216" s="228" t="s">
        <v>1398</v>
      </c>
      <c r="B216" s="229" t="s">
        <v>1386</v>
      </c>
      <c r="C216" s="229" t="s">
        <v>1399</v>
      </c>
      <c r="D216" s="230" t="s">
        <v>1388</v>
      </c>
      <c r="E216" s="231">
        <v>0.68</v>
      </c>
      <c r="F216" s="232">
        <v>18.18</v>
      </c>
      <c r="G216" s="232">
        <v>12.36</v>
      </c>
    </row>
    <row r="217" spans="1:7" x14ac:dyDescent="0.2">
      <c r="A217" s="228" t="s">
        <v>1400</v>
      </c>
      <c r="B217" s="229" t="s">
        <v>1386</v>
      </c>
      <c r="C217" s="229" t="s">
        <v>1401</v>
      </c>
      <c r="D217" s="230" t="s">
        <v>1388</v>
      </c>
      <c r="E217" s="231">
        <v>0.68</v>
      </c>
      <c r="F217" s="232">
        <v>14.71</v>
      </c>
      <c r="G217" s="232">
        <v>10</v>
      </c>
    </row>
    <row r="218" spans="1:7" ht="38.25" x14ac:dyDescent="0.2">
      <c r="A218" s="228" t="s">
        <v>1506</v>
      </c>
      <c r="B218" s="229" t="s">
        <v>1386</v>
      </c>
      <c r="C218" s="229" t="s">
        <v>1507</v>
      </c>
      <c r="D218" s="230" t="s">
        <v>57</v>
      </c>
      <c r="E218" s="231">
        <v>6.0000000000000001E-3</v>
      </c>
      <c r="F218" s="232">
        <v>400.24</v>
      </c>
      <c r="G218" s="232">
        <v>2.4</v>
      </c>
    </row>
    <row r="219" spans="1:7" ht="51" x14ac:dyDescent="0.2">
      <c r="A219" s="234" t="s">
        <v>1523</v>
      </c>
      <c r="B219" s="235" t="s">
        <v>1386</v>
      </c>
      <c r="C219" s="235" t="s">
        <v>1524</v>
      </c>
      <c r="D219" s="236" t="s">
        <v>1510</v>
      </c>
      <c r="E219" s="237">
        <v>0.55000000000000004</v>
      </c>
      <c r="F219" s="238">
        <v>110.95</v>
      </c>
      <c r="G219" s="238">
        <v>61.02</v>
      </c>
    </row>
    <row r="220" spans="1:7" x14ac:dyDescent="0.2">
      <c r="A220" s="234" t="s">
        <v>1525</v>
      </c>
      <c r="B220" s="235" t="s">
        <v>1386</v>
      </c>
      <c r="C220" s="235" t="s">
        <v>1526</v>
      </c>
      <c r="D220" s="236" t="s">
        <v>85</v>
      </c>
      <c r="E220" s="237">
        <v>0.15</v>
      </c>
      <c r="F220" s="238">
        <v>11.81</v>
      </c>
      <c r="G220" s="238">
        <v>1.77</v>
      </c>
    </row>
    <row r="221" spans="1:7" ht="25.5" x14ac:dyDescent="0.2">
      <c r="A221" s="234" t="s">
        <v>1527</v>
      </c>
      <c r="B221" s="235" t="s">
        <v>1386</v>
      </c>
      <c r="C221" s="235" t="s">
        <v>1528</v>
      </c>
      <c r="D221" s="236" t="s">
        <v>33</v>
      </c>
      <c r="E221" s="237">
        <v>2</v>
      </c>
      <c r="F221" s="238">
        <v>6.46</v>
      </c>
      <c r="G221" s="238">
        <v>12.92</v>
      </c>
    </row>
    <row r="222" spans="1:7" ht="25.5" x14ac:dyDescent="0.2">
      <c r="A222" s="234" t="s">
        <v>1529</v>
      </c>
      <c r="B222" s="235" t="s">
        <v>1386</v>
      </c>
      <c r="C222" s="235" t="s">
        <v>1530</v>
      </c>
      <c r="D222" s="236" t="s">
        <v>36</v>
      </c>
      <c r="E222" s="237">
        <v>2.4</v>
      </c>
      <c r="F222" s="238">
        <v>11.39</v>
      </c>
      <c r="G222" s="238">
        <v>27.33</v>
      </c>
    </row>
    <row r="223" spans="1:7" ht="38.25" x14ac:dyDescent="0.2">
      <c r="A223" s="234" t="s">
        <v>1515</v>
      </c>
      <c r="B223" s="235" t="s">
        <v>1386</v>
      </c>
      <c r="C223" s="235" t="s">
        <v>1516</v>
      </c>
      <c r="D223" s="236" t="s">
        <v>36</v>
      </c>
      <c r="E223" s="237">
        <v>5.96</v>
      </c>
      <c r="F223" s="238">
        <v>3.06</v>
      </c>
      <c r="G223" s="238">
        <v>18.23</v>
      </c>
    </row>
    <row r="224" spans="1:7" ht="25.5" x14ac:dyDescent="0.2">
      <c r="A224" s="234" t="s">
        <v>1517</v>
      </c>
      <c r="B224" s="235" t="s">
        <v>1386</v>
      </c>
      <c r="C224" s="235" t="s">
        <v>1518</v>
      </c>
      <c r="D224" s="236" t="s">
        <v>36</v>
      </c>
      <c r="E224" s="237">
        <v>0.1071</v>
      </c>
      <c r="F224" s="238">
        <v>18.98</v>
      </c>
      <c r="G224" s="238">
        <v>2.0299999999999998</v>
      </c>
    </row>
    <row r="225" spans="1:7" ht="38.25" x14ac:dyDescent="0.2">
      <c r="A225" s="234" t="s">
        <v>1519</v>
      </c>
      <c r="B225" s="235" t="s">
        <v>1386</v>
      </c>
      <c r="C225" s="235" t="s">
        <v>1520</v>
      </c>
      <c r="D225" s="236" t="s">
        <v>40</v>
      </c>
      <c r="E225" s="237">
        <v>2.52</v>
      </c>
      <c r="F225" s="238">
        <v>108.24</v>
      </c>
      <c r="G225" s="238">
        <v>272.76</v>
      </c>
    </row>
    <row r="226" spans="1:7" ht="15" x14ac:dyDescent="0.2">
      <c r="A226" s="220" t="s">
        <v>1377</v>
      </c>
      <c r="B226" s="221" t="s">
        <v>1378</v>
      </c>
      <c r="C226" s="221" t="s">
        <v>1379</v>
      </c>
      <c r="D226" s="222" t="s">
        <v>1380</v>
      </c>
      <c r="E226" s="233" t="s">
        <v>1381</v>
      </c>
      <c r="F226" s="220" t="s">
        <v>1382</v>
      </c>
      <c r="G226" s="220" t="s">
        <v>1330</v>
      </c>
    </row>
    <row r="227" spans="1:7" ht="51" x14ac:dyDescent="0.2">
      <c r="A227" s="223" t="s">
        <v>235</v>
      </c>
      <c r="B227" s="224" t="s">
        <v>1384</v>
      </c>
      <c r="C227" s="224" t="s">
        <v>236</v>
      </c>
      <c r="D227" s="225" t="s">
        <v>40</v>
      </c>
      <c r="E227" s="226">
        <v>1</v>
      </c>
      <c r="F227" s="227">
        <v>935.74</v>
      </c>
      <c r="G227" s="227">
        <v>935.74</v>
      </c>
    </row>
    <row r="228" spans="1:7" x14ac:dyDescent="0.2">
      <c r="A228" s="228" t="s">
        <v>1521</v>
      </c>
      <c r="B228" s="229" t="s">
        <v>1386</v>
      </c>
      <c r="C228" s="229" t="s">
        <v>1522</v>
      </c>
      <c r="D228" s="230" t="s">
        <v>1388</v>
      </c>
      <c r="E228" s="231">
        <v>2</v>
      </c>
      <c r="F228" s="232">
        <v>15.28</v>
      </c>
      <c r="G228" s="232">
        <v>30.56</v>
      </c>
    </row>
    <row r="229" spans="1:7" x14ac:dyDescent="0.2">
      <c r="A229" s="228" t="s">
        <v>1504</v>
      </c>
      <c r="B229" s="229" t="s">
        <v>1386</v>
      </c>
      <c r="C229" s="229" t="s">
        <v>1505</v>
      </c>
      <c r="D229" s="230" t="s">
        <v>1388</v>
      </c>
      <c r="E229" s="231">
        <v>2</v>
      </c>
      <c r="F229" s="232">
        <v>19.25</v>
      </c>
      <c r="G229" s="232">
        <v>38.5</v>
      </c>
    </row>
    <row r="230" spans="1:7" x14ac:dyDescent="0.2">
      <c r="A230" s="228" t="s">
        <v>1398</v>
      </c>
      <c r="B230" s="229" t="s">
        <v>1386</v>
      </c>
      <c r="C230" s="229" t="s">
        <v>1399</v>
      </c>
      <c r="D230" s="230" t="s">
        <v>1388</v>
      </c>
      <c r="E230" s="231">
        <v>1.36</v>
      </c>
      <c r="F230" s="232">
        <v>18.18</v>
      </c>
      <c r="G230" s="232">
        <v>24.72</v>
      </c>
    </row>
    <row r="231" spans="1:7" x14ac:dyDescent="0.2">
      <c r="A231" s="228" t="s">
        <v>1400</v>
      </c>
      <c r="B231" s="229" t="s">
        <v>1386</v>
      </c>
      <c r="C231" s="229" t="s">
        <v>1401</v>
      </c>
      <c r="D231" s="230" t="s">
        <v>1388</v>
      </c>
      <c r="E231" s="231">
        <v>1.36</v>
      </c>
      <c r="F231" s="232">
        <v>14.71</v>
      </c>
      <c r="G231" s="232">
        <v>20</v>
      </c>
    </row>
    <row r="232" spans="1:7" ht="38.25" x14ac:dyDescent="0.2">
      <c r="A232" s="228" t="s">
        <v>1506</v>
      </c>
      <c r="B232" s="229" t="s">
        <v>1386</v>
      </c>
      <c r="C232" s="229" t="s">
        <v>1507</v>
      </c>
      <c r="D232" s="230" t="s">
        <v>57</v>
      </c>
      <c r="E232" s="231">
        <v>1.2E-2</v>
      </c>
      <c r="F232" s="232">
        <v>400.24</v>
      </c>
      <c r="G232" s="232">
        <v>4.8</v>
      </c>
    </row>
    <row r="233" spans="1:7" ht="51" x14ac:dyDescent="0.2">
      <c r="A233" s="234" t="s">
        <v>1523</v>
      </c>
      <c r="B233" s="235" t="s">
        <v>1386</v>
      </c>
      <c r="C233" s="235" t="s">
        <v>1524</v>
      </c>
      <c r="D233" s="236" t="s">
        <v>1510</v>
      </c>
      <c r="E233" s="237">
        <v>1.1000000000000001</v>
      </c>
      <c r="F233" s="238">
        <v>110.95</v>
      </c>
      <c r="G233" s="238">
        <v>122.04</v>
      </c>
    </row>
    <row r="234" spans="1:7" x14ac:dyDescent="0.2">
      <c r="A234" s="234" t="s">
        <v>1525</v>
      </c>
      <c r="B234" s="235" t="s">
        <v>1386</v>
      </c>
      <c r="C234" s="235" t="s">
        <v>1526</v>
      </c>
      <c r="D234" s="236" t="s">
        <v>85</v>
      </c>
      <c r="E234" s="237">
        <v>0.3</v>
      </c>
      <c r="F234" s="238">
        <v>11.81</v>
      </c>
      <c r="G234" s="238">
        <v>3.54</v>
      </c>
    </row>
    <row r="235" spans="1:7" ht="25.5" x14ac:dyDescent="0.2">
      <c r="A235" s="234" t="s">
        <v>1527</v>
      </c>
      <c r="B235" s="235" t="s">
        <v>1386</v>
      </c>
      <c r="C235" s="235" t="s">
        <v>1528</v>
      </c>
      <c r="D235" s="236" t="s">
        <v>33</v>
      </c>
      <c r="E235" s="237">
        <v>4</v>
      </c>
      <c r="F235" s="238">
        <v>6.46</v>
      </c>
      <c r="G235" s="238">
        <v>25.84</v>
      </c>
    </row>
    <row r="236" spans="1:7" ht="25.5" x14ac:dyDescent="0.2">
      <c r="A236" s="234" t="s">
        <v>1529</v>
      </c>
      <c r="B236" s="235" t="s">
        <v>1386</v>
      </c>
      <c r="C236" s="235" t="s">
        <v>1530</v>
      </c>
      <c r="D236" s="236" t="s">
        <v>36</v>
      </c>
      <c r="E236" s="237">
        <v>5</v>
      </c>
      <c r="F236" s="238">
        <v>11.39</v>
      </c>
      <c r="G236" s="238">
        <v>56.95</v>
      </c>
    </row>
    <row r="237" spans="1:7" ht="38.25" x14ac:dyDescent="0.2">
      <c r="A237" s="234" t="s">
        <v>1515</v>
      </c>
      <c r="B237" s="235" t="s">
        <v>1386</v>
      </c>
      <c r="C237" s="235" t="s">
        <v>1516</v>
      </c>
      <c r="D237" s="236" t="s">
        <v>36</v>
      </c>
      <c r="E237" s="237">
        <v>11.92</v>
      </c>
      <c r="F237" s="238">
        <v>3.06</v>
      </c>
      <c r="G237" s="238">
        <v>36.47</v>
      </c>
    </row>
    <row r="238" spans="1:7" ht="25.5" x14ac:dyDescent="0.2">
      <c r="A238" s="234" t="s">
        <v>1517</v>
      </c>
      <c r="B238" s="235" t="s">
        <v>1386</v>
      </c>
      <c r="C238" s="235" t="s">
        <v>1518</v>
      </c>
      <c r="D238" s="236" t="s">
        <v>36</v>
      </c>
      <c r="E238" s="237">
        <v>0.2142</v>
      </c>
      <c r="F238" s="238">
        <v>18.98</v>
      </c>
      <c r="G238" s="238">
        <v>4.0599999999999996</v>
      </c>
    </row>
    <row r="239" spans="1:7" ht="38.25" x14ac:dyDescent="0.2">
      <c r="A239" s="234" t="s">
        <v>1519</v>
      </c>
      <c r="B239" s="235" t="s">
        <v>1386</v>
      </c>
      <c r="C239" s="235" t="s">
        <v>1520</v>
      </c>
      <c r="D239" s="236" t="s">
        <v>40</v>
      </c>
      <c r="E239" s="237">
        <v>5.25</v>
      </c>
      <c r="F239" s="238">
        <v>108.24</v>
      </c>
      <c r="G239" s="238">
        <v>568.26</v>
      </c>
    </row>
    <row r="240" spans="1:7" ht="15" x14ac:dyDescent="0.2">
      <c r="A240" s="220" t="s">
        <v>1377</v>
      </c>
      <c r="B240" s="221" t="s">
        <v>1378</v>
      </c>
      <c r="C240" s="221" t="s">
        <v>1379</v>
      </c>
      <c r="D240" s="222" t="s">
        <v>1380</v>
      </c>
      <c r="E240" s="233" t="s">
        <v>1381</v>
      </c>
      <c r="F240" s="220" t="s">
        <v>1382</v>
      </c>
      <c r="G240" s="220" t="s">
        <v>1330</v>
      </c>
    </row>
    <row r="241" spans="1:7" ht="51" x14ac:dyDescent="0.2">
      <c r="A241" s="223" t="s">
        <v>243</v>
      </c>
      <c r="B241" s="224" t="s">
        <v>1384</v>
      </c>
      <c r="C241" s="224" t="s">
        <v>244</v>
      </c>
      <c r="D241" s="225" t="s">
        <v>40</v>
      </c>
      <c r="E241" s="226">
        <v>1</v>
      </c>
      <c r="F241" s="227">
        <v>2405.02</v>
      </c>
      <c r="G241" s="227">
        <v>2405.02</v>
      </c>
    </row>
    <row r="242" spans="1:7" x14ac:dyDescent="0.2">
      <c r="A242" s="228" t="s">
        <v>1521</v>
      </c>
      <c r="B242" s="229" t="s">
        <v>1386</v>
      </c>
      <c r="C242" s="229" t="s">
        <v>1522</v>
      </c>
      <c r="D242" s="230" t="s">
        <v>1388</v>
      </c>
      <c r="E242" s="231">
        <v>3</v>
      </c>
      <c r="F242" s="232">
        <v>15.28</v>
      </c>
      <c r="G242" s="232">
        <v>45.84</v>
      </c>
    </row>
    <row r="243" spans="1:7" x14ac:dyDescent="0.2">
      <c r="A243" s="228" t="s">
        <v>1504</v>
      </c>
      <c r="B243" s="229" t="s">
        <v>1386</v>
      </c>
      <c r="C243" s="229" t="s">
        <v>1505</v>
      </c>
      <c r="D243" s="230" t="s">
        <v>1388</v>
      </c>
      <c r="E243" s="231">
        <v>3</v>
      </c>
      <c r="F243" s="232">
        <v>19.25</v>
      </c>
      <c r="G243" s="232">
        <v>57.75</v>
      </c>
    </row>
    <row r="244" spans="1:7" x14ac:dyDescent="0.2">
      <c r="A244" s="228" t="s">
        <v>1398</v>
      </c>
      <c r="B244" s="229" t="s">
        <v>1386</v>
      </c>
      <c r="C244" s="229" t="s">
        <v>1399</v>
      </c>
      <c r="D244" s="230" t="s">
        <v>1388</v>
      </c>
      <c r="E244" s="231">
        <v>2.04</v>
      </c>
      <c r="F244" s="232">
        <v>18.18</v>
      </c>
      <c r="G244" s="232">
        <v>37.08</v>
      </c>
    </row>
    <row r="245" spans="1:7" x14ac:dyDescent="0.2">
      <c r="A245" s="228" t="s">
        <v>1400</v>
      </c>
      <c r="B245" s="229" t="s">
        <v>1386</v>
      </c>
      <c r="C245" s="229" t="s">
        <v>1401</v>
      </c>
      <c r="D245" s="230" t="s">
        <v>1388</v>
      </c>
      <c r="E245" s="231">
        <v>2.04</v>
      </c>
      <c r="F245" s="232">
        <v>14.71</v>
      </c>
      <c r="G245" s="232">
        <v>30</v>
      </c>
    </row>
    <row r="246" spans="1:7" ht="38.25" x14ac:dyDescent="0.2">
      <c r="A246" s="228" t="s">
        <v>1506</v>
      </c>
      <c r="B246" s="229" t="s">
        <v>1386</v>
      </c>
      <c r="C246" s="229" t="s">
        <v>1507</v>
      </c>
      <c r="D246" s="230" t="s">
        <v>57</v>
      </c>
      <c r="E246" s="231">
        <v>1.7999999999999999E-2</v>
      </c>
      <c r="F246" s="232">
        <v>400.24</v>
      </c>
      <c r="G246" s="232">
        <v>7.2</v>
      </c>
    </row>
    <row r="247" spans="1:7" ht="51" x14ac:dyDescent="0.2">
      <c r="A247" s="234" t="s">
        <v>1523</v>
      </c>
      <c r="B247" s="235" t="s">
        <v>1386</v>
      </c>
      <c r="C247" s="235" t="s">
        <v>1524</v>
      </c>
      <c r="D247" s="236" t="s">
        <v>1510</v>
      </c>
      <c r="E247" s="237">
        <v>1.65</v>
      </c>
      <c r="F247" s="238">
        <v>110.95</v>
      </c>
      <c r="G247" s="238">
        <v>183.06</v>
      </c>
    </row>
    <row r="248" spans="1:7" x14ac:dyDescent="0.2">
      <c r="A248" s="234" t="s">
        <v>1525</v>
      </c>
      <c r="B248" s="235" t="s">
        <v>1386</v>
      </c>
      <c r="C248" s="235" t="s">
        <v>1526</v>
      </c>
      <c r="D248" s="236" t="s">
        <v>85</v>
      </c>
      <c r="E248" s="237">
        <v>0.45</v>
      </c>
      <c r="F248" s="238">
        <v>11.81</v>
      </c>
      <c r="G248" s="238">
        <v>5.31</v>
      </c>
    </row>
    <row r="249" spans="1:7" ht="25.5" x14ac:dyDescent="0.2">
      <c r="A249" s="234" t="s">
        <v>1527</v>
      </c>
      <c r="B249" s="235" t="s">
        <v>1386</v>
      </c>
      <c r="C249" s="235" t="s">
        <v>1528</v>
      </c>
      <c r="D249" s="236" t="s">
        <v>33</v>
      </c>
      <c r="E249" s="237">
        <v>4</v>
      </c>
      <c r="F249" s="238">
        <v>6.46</v>
      </c>
      <c r="G249" s="238">
        <v>25.84</v>
      </c>
    </row>
    <row r="250" spans="1:7" ht="25.5" x14ac:dyDescent="0.2">
      <c r="A250" s="234" t="s">
        <v>1529</v>
      </c>
      <c r="B250" s="235" t="s">
        <v>1386</v>
      </c>
      <c r="C250" s="235" t="s">
        <v>1530</v>
      </c>
      <c r="D250" s="236" t="s">
        <v>36</v>
      </c>
      <c r="E250" s="237">
        <v>7.8</v>
      </c>
      <c r="F250" s="238">
        <v>11.39</v>
      </c>
      <c r="G250" s="238">
        <v>88.84</v>
      </c>
    </row>
    <row r="251" spans="1:7" ht="38.25" x14ac:dyDescent="0.2">
      <c r="A251" s="234" t="s">
        <v>1515</v>
      </c>
      <c r="B251" s="235" t="s">
        <v>1386</v>
      </c>
      <c r="C251" s="235" t="s">
        <v>1516</v>
      </c>
      <c r="D251" s="236" t="s">
        <v>36</v>
      </c>
      <c r="E251" s="237">
        <v>17.88</v>
      </c>
      <c r="F251" s="238">
        <v>3.06</v>
      </c>
      <c r="G251" s="238">
        <v>54.71</v>
      </c>
    </row>
    <row r="252" spans="1:7" ht="25.5" x14ac:dyDescent="0.2">
      <c r="A252" s="234" t="s">
        <v>1517</v>
      </c>
      <c r="B252" s="235" t="s">
        <v>1386</v>
      </c>
      <c r="C252" s="235" t="s">
        <v>1518</v>
      </c>
      <c r="D252" s="236" t="s">
        <v>36</v>
      </c>
      <c r="E252" s="237">
        <v>0.32129999999999997</v>
      </c>
      <c r="F252" s="238">
        <v>18.98</v>
      </c>
      <c r="G252" s="238">
        <v>6.09</v>
      </c>
    </row>
    <row r="253" spans="1:7" ht="25.5" x14ac:dyDescent="0.2">
      <c r="A253" s="234" t="s">
        <v>1531</v>
      </c>
      <c r="B253" s="235" t="s">
        <v>1386</v>
      </c>
      <c r="C253" s="235" t="s">
        <v>1532</v>
      </c>
      <c r="D253" s="236" t="s">
        <v>40</v>
      </c>
      <c r="E253" s="237">
        <v>8.19</v>
      </c>
      <c r="F253" s="238">
        <v>227.51</v>
      </c>
      <c r="G253" s="238">
        <v>1863.3</v>
      </c>
    </row>
    <row r="254" spans="1:7" ht="15" x14ac:dyDescent="0.2">
      <c r="A254" s="220" t="s">
        <v>1377</v>
      </c>
      <c r="B254" s="221" t="s">
        <v>1378</v>
      </c>
      <c r="C254" s="221" t="s">
        <v>1379</v>
      </c>
      <c r="D254" s="222" t="s">
        <v>1380</v>
      </c>
      <c r="E254" s="233" t="s">
        <v>1381</v>
      </c>
      <c r="F254" s="220" t="s">
        <v>1382</v>
      </c>
      <c r="G254" s="220" t="s">
        <v>1330</v>
      </c>
    </row>
    <row r="255" spans="1:7" ht="25.5" x14ac:dyDescent="0.2">
      <c r="A255" s="223" t="s">
        <v>245</v>
      </c>
      <c r="B255" s="224" t="s">
        <v>1384</v>
      </c>
      <c r="C255" s="224" t="s">
        <v>246</v>
      </c>
      <c r="D255" s="225" t="s">
        <v>33</v>
      </c>
      <c r="E255" s="226">
        <v>1</v>
      </c>
      <c r="F255" s="227">
        <v>3928.21</v>
      </c>
      <c r="G255" s="227">
        <v>3928.21</v>
      </c>
    </row>
    <row r="256" spans="1:7" x14ac:dyDescent="0.2">
      <c r="A256" s="228" t="s">
        <v>1533</v>
      </c>
      <c r="B256" s="229" t="s">
        <v>1386</v>
      </c>
      <c r="C256" s="229" t="s">
        <v>1534</v>
      </c>
      <c r="D256" s="230" t="s">
        <v>1388</v>
      </c>
      <c r="E256" s="231">
        <v>0.6</v>
      </c>
      <c r="F256" s="232">
        <v>17.54</v>
      </c>
      <c r="G256" s="232">
        <v>10.52</v>
      </c>
    </row>
    <row r="257" spans="1:7" ht="51" x14ac:dyDescent="0.2">
      <c r="A257" s="234" t="s">
        <v>1535</v>
      </c>
      <c r="B257" s="235" t="s">
        <v>1386</v>
      </c>
      <c r="C257" s="235" t="s">
        <v>1536</v>
      </c>
      <c r="D257" s="236" t="s">
        <v>1537</v>
      </c>
      <c r="E257" s="237">
        <v>2</v>
      </c>
      <c r="F257" s="238">
        <v>394.74</v>
      </c>
      <c r="G257" s="238">
        <v>789.48</v>
      </c>
    </row>
    <row r="258" spans="1:7" x14ac:dyDescent="0.2">
      <c r="A258" s="234" t="s">
        <v>1538</v>
      </c>
      <c r="B258" s="235" t="s">
        <v>1386</v>
      </c>
      <c r="C258" s="235" t="s">
        <v>1539</v>
      </c>
      <c r="D258" s="236" t="s">
        <v>40</v>
      </c>
      <c r="E258" s="237">
        <v>3.36</v>
      </c>
      <c r="F258" s="238">
        <v>221.89</v>
      </c>
      <c r="G258" s="238">
        <v>745.55</v>
      </c>
    </row>
    <row r="259" spans="1:7" x14ac:dyDescent="0.2">
      <c r="A259" s="234" t="s">
        <v>1540</v>
      </c>
      <c r="B259" s="235" t="s">
        <v>1386</v>
      </c>
      <c r="C259" s="235" t="s">
        <v>1541</v>
      </c>
      <c r="D259" s="236" t="s">
        <v>33</v>
      </c>
      <c r="E259" s="237">
        <v>2</v>
      </c>
      <c r="F259" s="238">
        <v>1177.96</v>
      </c>
      <c r="G259" s="238">
        <v>2355.92</v>
      </c>
    </row>
    <row r="260" spans="1:7" ht="38.25" x14ac:dyDescent="0.2">
      <c r="A260" s="234" t="s">
        <v>1542</v>
      </c>
      <c r="B260" s="235" t="s">
        <v>1386</v>
      </c>
      <c r="C260" s="235" t="s">
        <v>1543</v>
      </c>
      <c r="D260" s="236" t="s">
        <v>33</v>
      </c>
      <c r="E260" s="237">
        <v>2</v>
      </c>
      <c r="F260" s="238">
        <v>13.37</v>
      </c>
      <c r="G260" s="238">
        <v>26.74</v>
      </c>
    </row>
    <row r="261" spans="1:7" ht="15" x14ac:dyDescent="0.2">
      <c r="A261" s="220" t="s">
        <v>1377</v>
      </c>
      <c r="B261" s="221" t="s">
        <v>1378</v>
      </c>
      <c r="C261" s="221" t="s">
        <v>1379</v>
      </c>
      <c r="D261" s="222" t="s">
        <v>1380</v>
      </c>
      <c r="E261" s="233" t="s">
        <v>1381</v>
      </c>
      <c r="F261" s="220" t="s">
        <v>1382</v>
      </c>
      <c r="G261" s="220" t="s">
        <v>1330</v>
      </c>
    </row>
    <row r="262" spans="1:7" ht="25.5" x14ac:dyDescent="0.2">
      <c r="A262" s="223" t="s">
        <v>247</v>
      </c>
      <c r="B262" s="224" t="s">
        <v>1384</v>
      </c>
      <c r="C262" s="224" t="s">
        <v>248</v>
      </c>
      <c r="D262" s="225" t="s">
        <v>33</v>
      </c>
      <c r="E262" s="226">
        <v>1</v>
      </c>
      <c r="F262" s="227">
        <v>3835.01</v>
      </c>
      <c r="G262" s="227">
        <v>3835.01</v>
      </c>
    </row>
    <row r="263" spans="1:7" x14ac:dyDescent="0.2">
      <c r="A263" s="228" t="s">
        <v>1533</v>
      </c>
      <c r="B263" s="229" t="s">
        <v>1386</v>
      </c>
      <c r="C263" s="229" t="s">
        <v>1534</v>
      </c>
      <c r="D263" s="230" t="s">
        <v>1388</v>
      </c>
      <c r="E263" s="231">
        <v>0.6</v>
      </c>
      <c r="F263" s="232">
        <v>17.54</v>
      </c>
      <c r="G263" s="232">
        <v>10.52</v>
      </c>
    </row>
    <row r="264" spans="1:7" ht="51" x14ac:dyDescent="0.2">
      <c r="A264" s="234" t="s">
        <v>1535</v>
      </c>
      <c r="B264" s="235" t="s">
        <v>1386</v>
      </c>
      <c r="C264" s="235" t="s">
        <v>1536</v>
      </c>
      <c r="D264" s="236" t="s">
        <v>1537</v>
      </c>
      <c r="E264" s="237">
        <v>2</v>
      </c>
      <c r="F264" s="238">
        <v>394.74</v>
      </c>
      <c r="G264" s="238">
        <v>789.48</v>
      </c>
    </row>
    <row r="265" spans="1:7" x14ac:dyDescent="0.2">
      <c r="A265" s="234" t="s">
        <v>1538</v>
      </c>
      <c r="B265" s="235" t="s">
        <v>1386</v>
      </c>
      <c r="C265" s="235" t="s">
        <v>1539</v>
      </c>
      <c r="D265" s="236" t="s">
        <v>40</v>
      </c>
      <c r="E265" s="237">
        <v>2.94</v>
      </c>
      <c r="F265" s="238">
        <v>221.89</v>
      </c>
      <c r="G265" s="238">
        <v>652.35</v>
      </c>
    </row>
    <row r="266" spans="1:7" x14ac:dyDescent="0.2">
      <c r="A266" s="234" t="s">
        <v>1540</v>
      </c>
      <c r="B266" s="235" t="s">
        <v>1386</v>
      </c>
      <c r="C266" s="235" t="s">
        <v>1541</v>
      </c>
      <c r="D266" s="236" t="s">
        <v>33</v>
      </c>
      <c r="E266" s="237">
        <v>2</v>
      </c>
      <c r="F266" s="238">
        <v>1177.96</v>
      </c>
      <c r="G266" s="238">
        <v>2355.92</v>
      </c>
    </row>
    <row r="267" spans="1:7" ht="38.25" x14ac:dyDescent="0.2">
      <c r="A267" s="234" t="s">
        <v>1542</v>
      </c>
      <c r="B267" s="235" t="s">
        <v>1386</v>
      </c>
      <c r="C267" s="235" t="s">
        <v>1543</v>
      </c>
      <c r="D267" s="236" t="s">
        <v>33</v>
      </c>
      <c r="E267" s="237">
        <v>2</v>
      </c>
      <c r="F267" s="238">
        <v>13.37</v>
      </c>
      <c r="G267" s="238">
        <v>26.74</v>
      </c>
    </row>
    <row r="268" spans="1:7" ht="15" x14ac:dyDescent="0.2">
      <c r="A268" s="220" t="s">
        <v>1377</v>
      </c>
      <c r="B268" s="221" t="s">
        <v>1378</v>
      </c>
      <c r="C268" s="221" t="s">
        <v>1379</v>
      </c>
      <c r="D268" s="222" t="s">
        <v>1380</v>
      </c>
      <c r="E268" s="233" t="s">
        <v>1381</v>
      </c>
      <c r="F268" s="220" t="s">
        <v>1382</v>
      </c>
      <c r="G268" s="220" t="s">
        <v>1330</v>
      </c>
    </row>
    <row r="269" spans="1:7" ht="51" x14ac:dyDescent="0.2">
      <c r="A269" s="223" t="s">
        <v>249</v>
      </c>
      <c r="B269" s="224" t="s">
        <v>1384</v>
      </c>
      <c r="C269" s="224" t="s">
        <v>250</v>
      </c>
      <c r="D269" s="225" t="s">
        <v>40</v>
      </c>
      <c r="E269" s="226">
        <v>1</v>
      </c>
      <c r="F269" s="227">
        <v>1561.9</v>
      </c>
      <c r="G269" s="227">
        <v>1561.9</v>
      </c>
    </row>
    <row r="270" spans="1:7" x14ac:dyDescent="0.2">
      <c r="A270" s="228" t="s">
        <v>1521</v>
      </c>
      <c r="B270" s="229" t="s">
        <v>1386</v>
      </c>
      <c r="C270" s="229" t="s">
        <v>1522</v>
      </c>
      <c r="D270" s="230" t="s">
        <v>1388</v>
      </c>
      <c r="E270" s="231">
        <v>2</v>
      </c>
      <c r="F270" s="232">
        <v>15.28</v>
      </c>
      <c r="G270" s="232">
        <v>30.56</v>
      </c>
    </row>
    <row r="271" spans="1:7" x14ac:dyDescent="0.2">
      <c r="A271" s="228" t="s">
        <v>1504</v>
      </c>
      <c r="B271" s="229" t="s">
        <v>1386</v>
      </c>
      <c r="C271" s="229" t="s">
        <v>1505</v>
      </c>
      <c r="D271" s="230" t="s">
        <v>1388</v>
      </c>
      <c r="E271" s="231">
        <v>2</v>
      </c>
      <c r="F271" s="232">
        <v>19.25</v>
      </c>
      <c r="G271" s="232">
        <v>38.5</v>
      </c>
    </row>
    <row r="272" spans="1:7" x14ac:dyDescent="0.2">
      <c r="A272" s="228" t="s">
        <v>1398</v>
      </c>
      <c r="B272" s="229" t="s">
        <v>1386</v>
      </c>
      <c r="C272" s="229" t="s">
        <v>1399</v>
      </c>
      <c r="D272" s="230" t="s">
        <v>1388</v>
      </c>
      <c r="E272" s="231">
        <v>1.36</v>
      </c>
      <c r="F272" s="232">
        <v>18.18</v>
      </c>
      <c r="G272" s="232">
        <v>24.72</v>
      </c>
    </row>
    <row r="273" spans="1:7" x14ac:dyDescent="0.2">
      <c r="A273" s="228" t="s">
        <v>1400</v>
      </c>
      <c r="B273" s="229" t="s">
        <v>1386</v>
      </c>
      <c r="C273" s="229" t="s">
        <v>1401</v>
      </c>
      <c r="D273" s="230" t="s">
        <v>1388</v>
      </c>
      <c r="E273" s="231">
        <v>1.36</v>
      </c>
      <c r="F273" s="232">
        <v>14.71</v>
      </c>
      <c r="G273" s="232">
        <v>20</v>
      </c>
    </row>
    <row r="274" spans="1:7" ht="38.25" x14ac:dyDescent="0.2">
      <c r="A274" s="228" t="s">
        <v>1506</v>
      </c>
      <c r="B274" s="229" t="s">
        <v>1386</v>
      </c>
      <c r="C274" s="229" t="s">
        <v>1507</v>
      </c>
      <c r="D274" s="230" t="s">
        <v>57</v>
      </c>
      <c r="E274" s="231">
        <v>1.2E-2</v>
      </c>
      <c r="F274" s="232">
        <v>400.24</v>
      </c>
      <c r="G274" s="232">
        <v>4.8</v>
      </c>
    </row>
    <row r="275" spans="1:7" ht="51" x14ac:dyDescent="0.2">
      <c r="A275" s="234" t="s">
        <v>1523</v>
      </c>
      <c r="B275" s="235" t="s">
        <v>1386</v>
      </c>
      <c r="C275" s="235" t="s">
        <v>1524</v>
      </c>
      <c r="D275" s="236" t="s">
        <v>1510</v>
      </c>
      <c r="E275" s="237">
        <v>1.1000000000000001</v>
      </c>
      <c r="F275" s="238">
        <v>110.95</v>
      </c>
      <c r="G275" s="238">
        <v>122.04</v>
      </c>
    </row>
    <row r="276" spans="1:7" x14ac:dyDescent="0.2">
      <c r="A276" s="234" t="s">
        <v>1525</v>
      </c>
      <c r="B276" s="235" t="s">
        <v>1386</v>
      </c>
      <c r="C276" s="235" t="s">
        <v>1526</v>
      </c>
      <c r="D276" s="236" t="s">
        <v>85</v>
      </c>
      <c r="E276" s="237">
        <v>0.3</v>
      </c>
      <c r="F276" s="238">
        <v>11.81</v>
      </c>
      <c r="G276" s="238">
        <v>3.54</v>
      </c>
    </row>
    <row r="277" spans="1:7" ht="25.5" x14ac:dyDescent="0.2">
      <c r="A277" s="234" t="s">
        <v>1527</v>
      </c>
      <c r="B277" s="235" t="s">
        <v>1386</v>
      </c>
      <c r="C277" s="235" t="s">
        <v>1528</v>
      </c>
      <c r="D277" s="236" t="s">
        <v>33</v>
      </c>
      <c r="E277" s="237">
        <v>4</v>
      </c>
      <c r="F277" s="238">
        <v>6.46</v>
      </c>
      <c r="G277" s="238">
        <v>25.84</v>
      </c>
    </row>
    <row r="278" spans="1:7" ht="25.5" x14ac:dyDescent="0.2">
      <c r="A278" s="234" t="s">
        <v>1529</v>
      </c>
      <c r="B278" s="235" t="s">
        <v>1386</v>
      </c>
      <c r="C278" s="235" t="s">
        <v>1530</v>
      </c>
      <c r="D278" s="236" t="s">
        <v>36</v>
      </c>
      <c r="E278" s="237">
        <v>5</v>
      </c>
      <c r="F278" s="238">
        <v>11.39</v>
      </c>
      <c r="G278" s="238">
        <v>56.95</v>
      </c>
    </row>
    <row r="279" spans="1:7" ht="38.25" x14ac:dyDescent="0.2">
      <c r="A279" s="234" t="s">
        <v>1515</v>
      </c>
      <c r="B279" s="235" t="s">
        <v>1386</v>
      </c>
      <c r="C279" s="235" t="s">
        <v>1516</v>
      </c>
      <c r="D279" s="236" t="s">
        <v>36</v>
      </c>
      <c r="E279" s="237">
        <v>11.92</v>
      </c>
      <c r="F279" s="238">
        <v>3.06</v>
      </c>
      <c r="G279" s="238">
        <v>36.47</v>
      </c>
    </row>
    <row r="280" spans="1:7" ht="25.5" x14ac:dyDescent="0.2">
      <c r="A280" s="234" t="s">
        <v>1517</v>
      </c>
      <c r="B280" s="235" t="s">
        <v>1386</v>
      </c>
      <c r="C280" s="235" t="s">
        <v>1518</v>
      </c>
      <c r="D280" s="236" t="s">
        <v>36</v>
      </c>
      <c r="E280" s="237">
        <v>0.2142</v>
      </c>
      <c r="F280" s="238">
        <v>18.98</v>
      </c>
      <c r="G280" s="238">
        <v>4.0599999999999996</v>
      </c>
    </row>
    <row r="281" spans="1:7" ht="25.5" x14ac:dyDescent="0.2">
      <c r="A281" s="234" t="s">
        <v>1531</v>
      </c>
      <c r="B281" s="235" t="s">
        <v>1386</v>
      </c>
      <c r="C281" s="235" t="s">
        <v>1532</v>
      </c>
      <c r="D281" s="236" t="s">
        <v>40</v>
      </c>
      <c r="E281" s="237">
        <v>5.25</v>
      </c>
      <c r="F281" s="238">
        <v>227.51</v>
      </c>
      <c r="G281" s="238">
        <v>1194.42</v>
      </c>
    </row>
    <row r="282" spans="1:7" ht="15" x14ac:dyDescent="0.2">
      <c r="A282" s="220" t="s">
        <v>1377</v>
      </c>
      <c r="B282" s="221" t="s">
        <v>1378</v>
      </c>
      <c r="C282" s="221" t="s">
        <v>1379</v>
      </c>
      <c r="D282" s="222" t="s">
        <v>1380</v>
      </c>
      <c r="E282" s="233" t="s">
        <v>1381</v>
      </c>
      <c r="F282" s="220" t="s">
        <v>1382</v>
      </c>
      <c r="G282" s="220" t="s">
        <v>1330</v>
      </c>
    </row>
    <row r="283" spans="1:7" ht="25.5" x14ac:dyDescent="0.2">
      <c r="A283" s="223" t="s">
        <v>251</v>
      </c>
      <c r="B283" s="224" t="s">
        <v>1384</v>
      </c>
      <c r="C283" s="224" t="s">
        <v>252</v>
      </c>
      <c r="D283" s="225" t="s">
        <v>33</v>
      </c>
      <c r="E283" s="226">
        <v>1</v>
      </c>
      <c r="F283" s="227">
        <v>4021.4</v>
      </c>
      <c r="G283" s="227">
        <v>4021.4</v>
      </c>
    </row>
    <row r="284" spans="1:7" x14ac:dyDescent="0.2">
      <c r="A284" s="228" t="s">
        <v>1533</v>
      </c>
      <c r="B284" s="229" t="s">
        <v>1386</v>
      </c>
      <c r="C284" s="229" t="s">
        <v>1534</v>
      </c>
      <c r="D284" s="230" t="s">
        <v>1388</v>
      </c>
      <c r="E284" s="231">
        <v>0.6</v>
      </c>
      <c r="F284" s="232">
        <v>17.54</v>
      </c>
      <c r="G284" s="232">
        <v>10.52</v>
      </c>
    </row>
    <row r="285" spans="1:7" ht="51" x14ac:dyDescent="0.2">
      <c r="A285" s="234" t="s">
        <v>1535</v>
      </c>
      <c r="B285" s="235" t="s">
        <v>1386</v>
      </c>
      <c r="C285" s="235" t="s">
        <v>1536</v>
      </c>
      <c r="D285" s="236" t="s">
        <v>1537</v>
      </c>
      <c r="E285" s="237">
        <v>2</v>
      </c>
      <c r="F285" s="238">
        <v>394.74</v>
      </c>
      <c r="G285" s="238">
        <v>789.48</v>
      </c>
    </row>
    <row r="286" spans="1:7" x14ac:dyDescent="0.2">
      <c r="A286" s="234" t="s">
        <v>1538</v>
      </c>
      <c r="B286" s="235" t="s">
        <v>1386</v>
      </c>
      <c r="C286" s="235" t="s">
        <v>1539</v>
      </c>
      <c r="D286" s="236" t="s">
        <v>40</v>
      </c>
      <c r="E286" s="237">
        <v>3.78</v>
      </c>
      <c r="F286" s="238">
        <v>221.89</v>
      </c>
      <c r="G286" s="238">
        <v>838.74</v>
      </c>
    </row>
    <row r="287" spans="1:7" x14ac:dyDescent="0.2">
      <c r="A287" s="234" t="s">
        <v>1540</v>
      </c>
      <c r="B287" s="235" t="s">
        <v>1386</v>
      </c>
      <c r="C287" s="235" t="s">
        <v>1541</v>
      </c>
      <c r="D287" s="236" t="s">
        <v>33</v>
      </c>
      <c r="E287" s="237">
        <v>2</v>
      </c>
      <c r="F287" s="238">
        <v>1177.96</v>
      </c>
      <c r="G287" s="238">
        <v>2355.92</v>
      </c>
    </row>
    <row r="288" spans="1:7" ht="38.25" x14ac:dyDescent="0.2">
      <c r="A288" s="234" t="s">
        <v>1542</v>
      </c>
      <c r="B288" s="235" t="s">
        <v>1386</v>
      </c>
      <c r="C288" s="235" t="s">
        <v>1543</v>
      </c>
      <c r="D288" s="236" t="s">
        <v>33</v>
      </c>
      <c r="E288" s="237">
        <v>2</v>
      </c>
      <c r="F288" s="238">
        <v>13.37</v>
      </c>
      <c r="G288" s="238">
        <v>26.74</v>
      </c>
    </row>
    <row r="289" spans="1:7" ht="15" x14ac:dyDescent="0.2">
      <c r="A289" s="220" t="s">
        <v>1377</v>
      </c>
      <c r="B289" s="221" t="s">
        <v>1378</v>
      </c>
      <c r="C289" s="221" t="s">
        <v>1379</v>
      </c>
      <c r="D289" s="222" t="s">
        <v>1380</v>
      </c>
      <c r="E289" s="233" t="s">
        <v>1381</v>
      </c>
      <c r="F289" s="220" t="s">
        <v>1382</v>
      </c>
      <c r="G289" s="220" t="s">
        <v>1330</v>
      </c>
    </row>
    <row r="290" spans="1:7" ht="25.5" x14ac:dyDescent="0.2">
      <c r="A290" s="223" t="s">
        <v>253</v>
      </c>
      <c r="B290" s="224" t="s">
        <v>1384</v>
      </c>
      <c r="C290" s="224" t="s">
        <v>254</v>
      </c>
      <c r="D290" s="225" t="s">
        <v>33</v>
      </c>
      <c r="E290" s="226">
        <v>1</v>
      </c>
      <c r="F290" s="227">
        <v>1964.1</v>
      </c>
      <c r="G290" s="227">
        <v>1964.1</v>
      </c>
    </row>
    <row r="291" spans="1:7" x14ac:dyDescent="0.2">
      <c r="A291" s="228" t="s">
        <v>1533</v>
      </c>
      <c r="B291" s="229" t="s">
        <v>1386</v>
      </c>
      <c r="C291" s="229" t="s">
        <v>1534</v>
      </c>
      <c r="D291" s="230" t="s">
        <v>1388</v>
      </c>
      <c r="E291" s="231">
        <v>0.3</v>
      </c>
      <c r="F291" s="232">
        <v>17.54</v>
      </c>
      <c r="G291" s="232">
        <v>5.26</v>
      </c>
    </row>
    <row r="292" spans="1:7" ht="51" x14ac:dyDescent="0.2">
      <c r="A292" s="234" t="s">
        <v>1535</v>
      </c>
      <c r="B292" s="235" t="s">
        <v>1386</v>
      </c>
      <c r="C292" s="235" t="s">
        <v>1536</v>
      </c>
      <c r="D292" s="236" t="s">
        <v>1537</v>
      </c>
      <c r="E292" s="237">
        <v>1</v>
      </c>
      <c r="F292" s="238">
        <v>394.74</v>
      </c>
      <c r="G292" s="238">
        <v>394.74</v>
      </c>
    </row>
    <row r="293" spans="1:7" x14ac:dyDescent="0.2">
      <c r="A293" s="234" t="s">
        <v>1538</v>
      </c>
      <c r="B293" s="235" t="s">
        <v>1386</v>
      </c>
      <c r="C293" s="235" t="s">
        <v>1539</v>
      </c>
      <c r="D293" s="236" t="s">
        <v>40</v>
      </c>
      <c r="E293" s="237">
        <v>1.68</v>
      </c>
      <c r="F293" s="238">
        <v>221.89</v>
      </c>
      <c r="G293" s="238">
        <v>372.77</v>
      </c>
    </row>
    <row r="294" spans="1:7" x14ac:dyDescent="0.2">
      <c r="A294" s="234" t="s">
        <v>1540</v>
      </c>
      <c r="B294" s="235" t="s">
        <v>1386</v>
      </c>
      <c r="C294" s="235" t="s">
        <v>1541</v>
      </c>
      <c r="D294" s="236" t="s">
        <v>33</v>
      </c>
      <c r="E294" s="237">
        <v>1</v>
      </c>
      <c r="F294" s="238">
        <v>1177.96</v>
      </c>
      <c r="G294" s="238">
        <v>1177.96</v>
      </c>
    </row>
    <row r="295" spans="1:7" ht="38.25" x14ac:dyDescent="0.2">
      <c r="A295" s="234" t="s">
        <v>1542</v>
      </c>
      <c r="B295" s="235" t="s">
        <v>1386</v>
      </c>
      <c r="C295" s="235" t="s">
        <v>1543</v>
      </c>
      <c r="D295" s="236" t="s">
        <v>33</v>
      </c>
      <c r="E295" s="237">
        <v>1</v>
      </c>
      <c r="F295" s="238">
        <v>13.37</v>
      </c>
      <c r="G295" s="238">
        <v>13.37</v>
      </c>
    </row>
    <row r="296" spans="1:7" ht="15" x14ac:dyDescent="0.2">
      <c r="A296" s="220" t="s">
        <v>1377</v>
      </c>
      <c r="B296" s="221" t="s">
        <v>1378</v>
      </c>
      <c r="C296" s="221" t="s">
        <v>1379</v>
      </c>
      <c r="D296" s="222" t="s">
        <v>1380</v>
      </c>
      <c r="E296" s="233" t="s">
        <v>1381</v>
      </c>
      <c r="F296" s="220" t="s">
        <v>1382</v>
      </c>
      <c r="G296" s="220" t="s">
        <v>1330</v>
      </c>
    </row>
    <row r="297" spans="1:7" ht="25.5" x14ac:dyDescent="0.2">
      <c r="A297" s="223" t="s">
        <v>256</v>
      </c>
      <c r="B297" s="224" t="s">
        <v>1384</v>
      </c>
      <c r="C297" s="224" t="s">
        <v>257</v>
      </c>
      <c r="D297" s="225" t="s">
        <v>33</v>
      </c>
      <c r="E297" s="226">
        <v>1</v>
      </c>
      <c r="F297" s="227">
        <v>203.31</v>
      </c>
      <c r="G297" s="227">
        <v>203.31</v>
      </c>
    </row>
    <row r="298" spans="1:7" x14ac:dyDescent="0.2">
      <c r="A298" s="228" t="s">
        <v>1544</v>
      </c>
      <c r="B298" s="229" t="s">
        <v>1386</v>
      </c>
      <c r="C298" s="229" t="s">
        <v>1545</v>
      </c>
      <c r="D298" s="230" t="s">
        <v>1388</v>
      </c>
      <c r="E298" s="231">
        <v>2</v>
      </c>
      <c r="F298" s="232">
        <v>17.510000000000002</v>
      </c>
      <c r="G298" s="232">
        <v>35.020000000000003</v>
      </c>
    </row>
    <row r="299" spans="1:7" ht="25.5" x14ac:dyDescent="0.2">
      <c r="A299" s="228" t="s">
        <v>1458</v>
      </c>
      <c r="B299" s="229" t="s">
        <v>1386</v>
      </c>
      <c r="C299" s="229" t="s">
        <v>1459</v>
      </c>
      <c r="D299" s="230" t="s">
        <v>1388</v>
      </c>
      <c r="E299" s="231">
        <v>2</v>
      </c>
      <c r="F299" s="232">
        <v>13.17</v>
      </c>
      <c r="G299" s="232">
        <v>26.34</v>
      </c>
    </row>
    <row r="300" spans="1:7" x14ac:dyDescent="0.2">
      <c r="A300" s="234" t="s">
        <v>1546</v>
      </c>
      <c r="B300" s="235" t="s">
        <v>1384</v>
      </c>
      <c r="C300" s="235" t="s">
        <v>1547</v>
      </c>
      <c r="D300" s="236" t="s">
        <v>33</v>
      </c>
      <c r="E300" s="237">
        <v>1</v>
      </c>
      <c r="F300" s="238">
        <v>141.94999999999999</v>
      </c>
      <c r="G300" s="238">
        <v>141.94999999999999</v>
      </c>
    </row>
    <row r="301" spans="1:7" ht="15" x14ac:dyDescent="0.2">
      <c r="A301" s="220" t="s">
        <v>1377</v>
      </c>
      <c r="B301" s="221" t="s">
        <v>1378</v>
      </c>
      <c r="C301" s="221" t="s">
        <v>1379</v>
      </c>
      <c r="D301" s="222" t="s">
        <v>1380</v>
      </c>
      <c r="E301" s="233" t="s">
        <v>1381</v>
      </c>
      <c r="F301" s="220" t="s">
        <v>1382</v>
      </c>
      <c r="G301" s="220" t="s">
        <v>1330</v>
      </c>
    </row>
    <row r="302" spans="1:7" ht="25.5" x14ac:dyDescent="0.2">
      <c r="A302" s="223" t="s">
        <v>263</v>
      </c>
      <c r="B302" s="224" t="s">
        <v>1384</v>
      </c>
      <c r="C302" s="224" t="s">
        <v>264</v>
      </c>
      <c r="D302" s="225" t="s">
        <v>40</v>
      </c>
      <c r="E302" s="226">
        <v>1</v>
      </c>
      <c r="F302" s="227">
        <v>59.49</v>
      </c>
      <c r="G302" s="227">
        <v>59.49</v>
      </c>
    </row>
    <row r="303" spans="1:7" x14ac:dyDescent="0.2">
      <c r="A303" s="228" t="s">
        <v>1400</v>
      </c>
      <c r="B303" s="229" t="s">
        <v>1386</v>
      </c>
      <c r="C303" s="229" t="s">
        <v>1401</v>
      </c>
      <c r="D303" s="230" t="s">
        <v>1388</v>
      </c>
      <c r="E303" s="231">
        <v>6.2E-2</v>
      </c>
      <c r="F303" s="232">
        <v>14.71</v>
      </c>
      <c r="G303" s="232">
        <v>0.91</v>
      </c>
    </row>
    <row r="304" spans="1:7" x14ac:dyDescent="0.2">
      <c r="A304" s="228" t="s">
        <v>1548</v>
      </c>
      <c r="B304" s="229" t="s">
        <v>1386</v>
      </c>
      <c r="C304" s="229" t="s">
        <v>1549</v>
      </c>
      <c r="D304" s="230" t="s">
        <v>1388</v>
      </c>
      <c r="E304" s="231">
        <v>5.6000000000000001E-2</v>
      </c>
      <c r="F304" s="232">
        <v>19.22</v>
      </c>
      <c r="G304" s="232">
        <v>1.07</v>
      </c>
    </row>
    <row r="305" spans="1:7" ht="25.5" x14ac:dyDescent="0.2">
      <c r="A305" s="228" t="s">
        <v>1550</v>
      </c>
      <c r="B305" s="229" t="s">
        <v>1386</v>
      </c>
      <c r="C305" s="229" t="s">
        <v>1551</v>
      </c>
      <c r="D305" s="230" t="s">
        <v>1552</v>
      </c>
      <c r="E305" s="231">
        <v>8.9999999999999998E-4</v>
      </c>
      <c r="F305" s="232">
        <v>14.37</v>
      </c>
      <c r="G305" s="232">
        <v>0.01</v>
      </c>
    </row>
    <row r="306" spans="1:7" ht="25.5" x14ac:dyDescent="0.2">
      <c r="A306" s="228" t="s">
        <v>1553</v>
      </c>
      <c r="B306" s="229" t="s">
        <v>1386</v>
      </c>
      <c r="C306" s="229" t="s">
        <v>1554</v>
      </c>
      <c r="D306" s="230" t="s">
        <v>1555</v>
      </c>
      <c r="E306" s="231">
        <v>1.1999999999999999E-3</v>
      </c>
      <c r="F306" s="232">
        <v>13.66</v>
      </c>
      <c r="G306" s="232">
        <v>0.01</v>
      </c>
    </row>
    <row r="307" spans="1:7" ht="38.25" x14ac:dyDescent="0.2">
      <c r="A307" s="234" t="s">
        <v>1556</v>
      </c>
      <c r="B307" s="235" t="s">
        <v>1386</v>
      </c>
      <c r="C307" s="235" t="s">
        <v>1557</v>
      </c>
      <c r="D307" s="236" t="s">
        <v>1537</v>
      </c>
      <c r="E307" s="237">
        <v>4.1500000000000004</v>
      </c>
      <c r="F307" s="238">
        <v>1.1399999999999999</v>
      </c>
      <c r="G307" s="238">
        <v>4.7300000000000004</v>
      </c>
    </row>
    <row r="308" spans="1:7" x14ac:dyDescent="0.2">
      <c r="A308" s="234" t="s">
        <v>1558</v>
      </c>
      <c r="B308" s="235" t="s">
        <v>1384</v>
      </c>
      <c r="C308" s="235" t="s">
        <v>1559</v>
      </c>
      <c r="D308" s="236" t="s">
        <v>1560</v>
      </c>
      <c r="E308" s="237">
        <v>1.1459999999999999</v>
      </c>
      <c r="F308" s="238">
        <v>46.04</v>
      </c>
      <c r="G308" s="238">
        <v>52.76</v>
      </c>
    </row>
    <row r="309" spans="1:7" ht="15" x14ac:dyDescent="0.2">
      <c r="A309" s="220" t="s">
        <v>1377</v>
      </c>
      <c r="B309" s="221" t="s">
        <v>1378</v>
      </c>
      <c r="C309" s="221" t="s">
        <v>1379</v>
      </c>
      <c r="D309" s="222" t="s">
        <v>1380</v>
      </c>
      <c r="E309" s="233" t="s">
        <v>1381</v>
      </c>
      <c r="F309" s="220" t="s">
        <v>1382</v>
      </c>
      <c r="G309" s="220" t="s">
        <v>1330</v>
      </c>
    </row>
    <row r="310" spans="1:7" ht="25.5" x14ac:dyDescent="0.2">
      <c r="A310" s="223" t="s">
        <v>309</v>
      </c>
      <c r="B310" s="224" t="s">
        <v>1384</v>
      </c>
      <c r="C310" s="224" t="s">
        <v>310</v>
      </c>
      <c r="D310" s="225" t="s">
        <v>36</v>
      </c>
      <c r="E310" s="226">
        <v>1</v>
      </c>
      <c r="F310" s="227">
        <v>12.91</v>
      </c>
      <c r="G310" s="227">
        <v>12.91</v>
      </c>
    </row>
    <row r="311" spans="1:7" x14ac:dyDescent="0.2">
      <c r="A311" s="228" t="s">
        <v>1561</v>
      </c>
      <c r="B311" s="229" t="s">
        <v>1386</v>
      </c>
      <c r="C311" s="229" t="s">
        <v>1562</v>
      </c>
      <c r="D311" s="230" t="s">
        <v>1388</v>
      </c>
      <c r="E311" s="231">
        <v>8.5000000000000006E-2</v>
      </c>
      <c r="F311" s="232">
        <v>18.11</v>
      </c>
      <c r="G311" s="232">
        <v>1.53</v>
      </c>
    </row>
    <row r="312" spans="1:7" x14ac:dyDescent="0.2">
      <c r="A312" s="228" t="s">
        <v>1400</v>
      </c>
      <c r="B312" s="229" t="s">
        <v>1386</v>
      </c>
      <c r="C312" s="229" t="s">
        <v>1401</v>
      </c>
      <c r="D312" s="230" t="s">
        <v>1388</v>
      </c>
      <c r="E312" s="231">
        <v>3.1E-2</v>
      </c>
      <c r="F312" s="232">
        <v>14.71</v>
      </c>
      <c r="G312" s="232">
        <v>0.45</v>
      </c>
    </row>
    <row r="313" spans="1:7" ht="25.5" x14ac:dyDescent="0.2">
      <c r="A313" s="234" t="s">
        <v>1563</v>
      </c>
      <c r="B313" s="235" t="s">
        <v>1386</v>
      </c>
      <c r="C313" s="235" t="s">
        <v>1564</v>
      </c>
      <c r="D313" s="236" t="s">
        <v>40</v>
      </c>
      <c r="E313" s="237">
        <v>0.188</v>
      </c>
      <c r="F313" s="238">
        <v>51.02</v>
      </c>
      <c r="G313" s="238">
        <v>9.59</v>
      </c>
    </row>
    <row r="314" spans="1:7" x14ac:dyDescent="0.2">
      <c r="A314" s="234" t="s">
        <v>1565</v>
      </c>
      <c r="B314" s="235" t="s">
        <v>1386</v>
      </c>
      <c r="C314" s="235" t="s">
        <v>1566</v>
      </c>
      <c r="D314" s="236" t="s">
        <v>85</v>
      </c>
      <c r="E314" s="237">
        <v>0.60299999999999998</v>
      </c>
      <c r="F314" s="238">
        <v>1.74</v>
      </c>
      <c r="G314" s="238">
        <v>1.04</v>
      </c>
    </row>
    <row r="315" spans="1:7" x14ac:dyDescent="0.2">
      <c r="A315" s="234" t="s">
        <v>1567</v>
      </c>
      <c r="B315" s="235" t="s">
        <v>1386</v>
      </c>
      <c r="C315" s="235" t="s">
        <v>1568</v>
      </c>
      <c r="D315" s="236" t="s">
        <v>85</v>
      </c>
      <c r="E315" s="237">
        <v>8.4000000000000005E-2</v>
      </c>
      <c r="F315" s="238">
        <v>3.62</v>
      </c>
      <c r="G315" s="238">
        <v>0.3</v>
      </c>
    </row>
    <row r="316" spans="1:7" ht="15" x14ac:dyDescent="0.2">
      <c r="A316" s="220" t="s">
        <v>1377</v>
      </c>
      <c r="B316" s="221" t="s">
        <v>1378</v>
      </c>
      <c r="C316" s="221" t="s">
        <v>1379</v>
      </c>
      <c r="D316" s="222" t="s">
        <v>1380</v>
      </c>
      <c r="E316" s="233" t="s">
        <v>1381</v>
      </c>
      <c r="F316" s="220" t="s">
        <v>1382</v>
      </c>
      <c r="G316" s="220" t="s">
        <v>1330</v>
      </c>
    </row>
    <row r="317" spans="1:7" x14ac:dyDescent="0.2">
      <c r="A317" s="223" t="s">
        <v>1569</v>
      </c>
      <c r="B317" s="224" t="s">
        <v>1384</v>
      </c>
      <c r="C317" s="224" t="s">
        <v>314</v>
      </c>
      <c r="D317" s="225" t="s">
        <v>36</v>
      </c>
      <c r="E317" s="226">
        <v>1</v>
      </c>
      <c r="F317" s="227">
        <v>23.65</v>
      </c>
      <c r="G317" s="227">
        <v>23.65</v>
      </c>
    </row>
    <row r="318" spans="1:7" x14ac:dyDescent="0.2">
      <c r="A318" s="228" t="s">
        <v>1398</v>
      </c>
      <c r="B318" s="229" t="s">
        <v>1386</v>
      </c>
      <c r="C318" s="229" t="s">
        <v>1399</v>
      </c>
      <c r="D318" s="230" t="s">
        <v>1388</v>
      </c>
      <c r="E318" s="231">
        <v>0.1</v>
      </c>
      <c r="F318" s="232">
        <v>18.18</v>
      </c>
      <c r="G318" s="232">
        <v>1.81</v>
      </c>
    </row>
    <row r="319" spans="1:7" x14ac:dyDescent="0.2">
      <c r="A319" s="228" t="s">
        <v>1400</v>
      </c>
      <c r="B319" s="229" t="s">
        <v>1386</v>
      </c>
      <c r="C319" s="229" t="s">
        <v>1401</v>
      </c>
      <c r="D319" s="230" t="s">
        <v>1388</v>
      </c>
      <c r="E319" s="231">
        <v>0.3</v>
      </c>
      <c r="F319" s="232">
        <v>14.71</v>
      </c>
      <c r="G319" s="232">
        <v>4.41</v>
      </c>
    </row>
    <row r="320" spans="1:7" x14ac:dyDescent="0.2">
      <c r="A320" s="234" t="s">
        <v>1570</v>
      </c>
      <c r="B320" s="235" t="s">
        <v>1386</v>
      </c>
      <c r="C320" s="235" t="s">
        <v>1571</v>
      </c>
      <c r="D320" s="236" t="s">
        <v>85</v>
      </c>
      <c r="E320" s="237">
        <v>7.0000000000000007E-2</v>
      </c>
      <c r="F320" s="238">
        <v>12.52</v>
      </c>
      <c r="G320" s="238">
        <v>0.87</v>
      </c>
    </row>
    <row r="321" spans="1:7" x14ac:dyDescent="0.2">
      <c r="A321" s="234" t="s">
        <v>1572</v>
      </c>
      <c r="B321" s="235" t="s">
        <v>1386</v>
      </c>
      <c r="C321" s="235" t="s">
        <v>1573</v>
      </c>
      <c r="D321" s="236" t="s">
        <v>36</v>
      </c>
      <c r="E321" s="237">
        <v>1.05</v>
      </c>
      <c r="F321" s="238">
        <v>15.78</v>
      </c>
      <c r="G321" s="238">
        <v>16.559999999999999</v>
      </c>
    </row>
    <row r="322" spans="1:7" ht="15" x14ac:dyDescent="0.2">
      <c r="A322" s="220" t="s">
        <v>1377</v>
      </c>
      <c r="B322" s="221" t="s">
        <v>1378</v>
      </c>
      <c r="C322" s="221" t="s">
        <v>1379</v>
      </c>
      <c r="D322" s="222" t="s">
        <v>1380</v>
      </c>
      <c r="E322" s="233" t="s">
        <v>1381</v>
      </c>
      <c r="F322" s="220" t="s">
        <v>1382</v>
      </c>
      <c r="G322" s="220" t="s">
        <v>1330</v>
      </c>
    </row>
    <row r="323" spans="1:7" ht="25.5" x14ac:dyDescent="0.2">
      <c r="A323" s="223" t="s">
        <v>320</v>
      </c>
      <c r="B323" s="224" t="s">
        <v>1384</v>
      </c>
      <c r="C323" s="224" t="s">
        <v>321</v>
      </c>
      <c r="D323" s="225" t="s">
        <v>36</v>
      </c>
      <c r="E323" s="226">
        <v>1</v>
      </c>
      <c r="F323" s="227">
        <v>142.58000000000001</v>
      </c>
      <c r="G323" s="227">
        <v>142.58000000000001</v>
      </c>
    </row>
    <row r="324" spans="1:7" x14ac:dyDescent="0.2">
      <c r="A324" s="228" t="s">
        <v>1398</v>
      </c>
      <c r="B324" s="229" t="s">
        <v>1386</v>
      </c>
      <c r="C324" s="229" t="s">
        <v>1399</v>
      </c>
      <c r="D324" s="230" t="s">
        <v>1388</v>
      </c>
      <c r="E324" s="231">
        <v>1.5</v>
      </c>
      <c r="F324" s="232">
        <v>18.18</v>
      </c>
      <c r="G324" s="232">
        <v>27.27</v>
      </c>
    </row>
    <row r="325" spans="1:7" x14ac:dyDescent="0.2">
      <c r="A325" s="228" t="s">
        <v>1400</v>
      </c>
      <c r="B325" s="229" t="s">
        <v>1386</v>
      </c>
      <c r="C325" s="229" t="s">
        <v>1401</v>
      </c>
      <c r="D325" s="230" t="s">
        <v>1388</v>
      </c>
      <c r="E325" s="231">
        <v>1.8</v>
      </c>
      <c r="F325" s="232">
        <v>14.71</v>
      </c>
      <c r="G325" s="232">
        <v>26.47</v>
      </c>
    </row>
    <row r="326" spans="1:7" ht="51" x14ac:dyDescent="0.2">
      <c r="A326" s="234" t="s">
        <v>1574</v>
      </c>
      <c r="B326" s="235" t="s">
        <v>1384</v>
      </c>
      <c r="C326" s="235" t="s">
        <v>1575</v>
      </c>
      <c r="D326" s="236" t="s">
        <v>36</v>
      </c>
      <c r="E326" s="237">
        <v>1.03</v>
      </c>
      <c r="F326" s="238">
        <v>86.26</v>
      </c>
      <c r="G326" s="238">
        <v>88.84</v>
      </c>
    </row>
    <row r="327" spans="1:7" ht="15" x14ac:dyDescent="0.2">
      <c r="A327" s="220" t="s">
        <v>1377</v>
      </c>
      <c r="B327" s="221" t="s">
        <v>1378</v>
      </c>
      <c r="C327" s="221" t="s">
        <v>1379</v>
      </c>
      <c r="D327" s="222" t="s">
        <v>1380</v>
      </c>
      <c r="E327" s="233" t="s">
        <v>1381</v>
      </c>
      <c r="F327" s="220" t="s">
        <v>1382</v>
      </c>
      <c r="G327" s="220" t="s">
        <v>1330</v>
      </c>
    </row>
    <row r="328" spans="1:7" ht="25.5" x14ac:dyDescent="0.2">
      <c r="A328" s="223" t="s">
        <v>322</v>
      </c>
      <c r="B328" s="224" t="s">
        <v>1384</v>
      </c>
      <c r="C328" s="224" t="s">
        <v>323</v>
      </c>
      <c r="D328" s="225" t="s">
        <v>40</v>
      </c>
      <c r="E328" s="226">
        <v>1</v>
      </c>
      <c r="F328" s="227">
        <v>278.26</v>
      </c>
      <c r="G328" s="227">
        <v>278.26</v>
      </c>
    </row>
    <row r="329" spans="1:7" x14ac:dyDescent="0.2">
      <c r="A329" s="234" t="s">
        <v>1576</v>
      </c>
      <c r="B329" s="235" t="s">
        <v>1384</v>
      </c>
      <c r="C329" s="235" t="s">
        <v>1577</v>
      </c>
      <c r="D329" s="236" t="s">
        <v>40</v>
      </c>
      <c r="E329" s="237">
        <v>1</v>
      </c>
      <c r="F329" s="238">
        <v>278.26</v>
      </c>
      <c r="G329" s="238">
        <v>278.26</v>
      </c>
    </row>
    <row r="330" spans="1:7" ht="15" x14ac:dyDescent="0.2">
      <c r="A330" s="220" t="s">
        <v>1377</v>
      </c>
      <c r="B330" s="221" t="s">
        <v>1378</v>
      </c>
      <c r="C330" s="221" t="s">
        <v>1379</v>
      </c>
      <c r="D330" s="222" t="s">
        <v>1380</v>
      </c>
      <c r="E330" s="233" t="s">
        <v>1381</v>
      </c>
      <c r="F330" s="220" t="s">
        <v>1382</v>
      </c>
      <c r="G330" s="220" t="s">
        <v>1330</v>
      </c>
    </row>
    <row r="331" spans="1:7" x14ac:dyDescent="0.2">
      <c r="A331" s="223" t="s">
        <v>326</v>
      </c>
      <c r="B331" s="224" t="s">
        <v>1384</v>
      </c>
      <c r="C331" s="224" t="s">
        <v>327</v>
      </c>
      <c r="D331" s="225" t="s">
        <v>40</v>
      </c>
      <c r="E331" s="226">
        <v>1</v>
      </c>
      <c r="F331" s="227">
        <v>569.42999999999995</v>
      </c>
      <c r="G331" s="227">
        <v>569.42999999999995</v>
      </c>
    </row>
    <row r="332" spans="1:7" x14ac:dyDescent="0.2">
      <c r="A332" s="228" t="s">
        <v>1578</v>
      </c>
      <c r="B332" s="229" t="s">
        <v>1386</v>
      </c>
      <c r="C332" s="229" t="s">
        <v>1579</v>
      </c>
      <c r="D332" s="230" t="s">
        <v>1388</v>
      </c>
      <c r="E332" s="231">
        <v>1.49</v>
      </c>
      <c r="F332" s="232">
        <v>18.39</v>
      </c>
      <c r="G332" s="232">
        <v>27.4</v>
      </c>
    </row>
    <row r="333" spans="1:7" x14ac:dyDescent="0.2">
      <c r="A333" s="228" t="s">
        <v>1400</v>
      </c>
      <c r="B333" s="229" t="s">
        <v>1386</v>
      </c>
      <c r="C333" s="229" t="s">
        <v>1401</v>
      </c>
      <c r="D333" s="230" t="s">
        <v>1388</v>
      </c>
      <c r="E333" s="231">
        <v>0.98</v>
      </c>
      <c r="F333" s="232">
        <v>14.71</v>
      </c>
      <c r="G333" s="232">
        <v>14.41</v>
      </c>
    </row>
    <row r="334" spans="1:7" x14ac:dyDescent="0.2">
      <c r="A334" s="234" t="s">
        <v>1580</v>
      </c>
      <c r="B334" s="235" t="s">
        <v>1386</v>
      </c>
      <c r="C334" s="235" t="s">
        <v>1581</v>
      </c>
      <c r="D334" s="236" t="s">
        <v>85</v>
      </c>
      <c r="E334" s="237">
        <v>0.52280000000000004</v>
      </c>
      <c r="F334" s="238">
        <v>29.29</v>
      </c>
      <c r="G334" s="238">
        <v>15.31</v>
      </c>
    </row>
    <row r="335" spans="1:7" ht="38.25" x14ac:dyDescent="0.2">
      <c r="A335" s="234" t="s">
        <v>1582</v>
      </c>
      <c r="B335" s="235" t="s">
        <v>1386</v>
      </c>
      <c r="C335" s="235" t="s">
        <v>1583</v>
      </c>
      <c r="D335" s="236" t="s">
        <v>33</v>
      </c>
      <c r="E335" s="237">
        <v>6</v>
      </c>
      <c r="F335" s="238">
        <v>0.3</v>
      </c>
      <c r="G335" s="238">
        <v>1.8</v>
      </c>
    </row>
    <row r="336" spans="1:7" ht="38.25" x14ac:dyDescent="0.2">
      <c r="A336" s="234" t="s">
        <v>1584</v>
      </c>
      <c r="B336" s="235" t="s">
        <v>1386</v>
      </c>
      <c r="C336" s="235" t="s">
        <v>1585</v>
      </c>
      <c r="D336" s="236" t="s">
        <v>40</v>
      </c>
      <c r="E336" s="237">
        <v>1.0049999999999999</v>
      </c>
      <c r="F336" s="238">
        <v>436.22</v>
      </c>
      <c r="G336" s="238">
        <v>438.4</v>
      </c>
    </row>
    <row r="337" spans="1:7" x14ac:dyDescent="0.2">
      <c r="A337" s="234" t="s">
        <v>1586</v>
      </c>
      <c r="B337" s="235" t="s">
        <v>1386</v>
      </c>
      <c r="C337" s="235" t="s">
        <v>1587</v>
      </c>
      <c r="D337" s="236" t="s">
        <v>85</v>
      </c>
      <c r="E337" s="237">
        <v>3.5099999999999999E-2</v>
      </c>
      <c r="F337" s="238">
        <v>50.5</v>
      </c>
      <c r="G337" s="238">
        <v>1.77</v>
      </c>
    </row>
    <row r="338" spans="1:7" ht="25.5" x14ac:dyDescent="0.2">
      <c r="A338" s="234" t="s">
        <v>1588</v>
      </c>
      <c r="B338" s="235" t="s">
        <v>1386</v>
      </c>
      <c r="C338" s="235" t="s">
        <v>1589</v>
      </c>
      <c r="D338" s="236" t="s">
        <v>33</v>
      </c>
      <c r="E338" s="237">
        <v>2</v>
      </c>
      <c r="F338" s="238">
        <v>35.17</v>
      </c>
      <c r="G338" s="238">
        <v>70.34</v>
      </c>
    </row>
    <row r="339" spans="1:7" ht="15" x14ac:dyDescent="0.2">
      <c r="A339" s="220" t="s">
        <v>1377</v>
      </c>
      <c r="B339" s="221" t="s">
        <v>1378</v>
      </c>
      <c r="C339" s="221" t="s">
        <v>1379</v>
      </c>
      <c r="D339" s="222" t="s">
        <v>1380</v>
      </c>
      <c r="E339" s="233" t="s">
        <v>1381</v>
      </c>
      <c r="F339" s="220" t="s">
        <v>1382</v>
      </c>
      <c r="G339" s="220" t="s">
        <v>1330</v>
      </c>
    </row>
    <row r="340" spans="1:7" ht="25.5" x14ac:dyDescent="0.2">
      <c r="A340" s="223" t="s">
        <v>329</v>
      </c>
      <c r="B340" s="224" t="s">
        <v>1384</v>
      </c>
      <c r="C340" s="224" t="s">
        <v>92</v>
      </c>
      <c r="D340" s="225" t="s">
        <v>40</v>
      </c>
      <c r="E340" s="226">
        <v>1</v>
      </c>
      <c r="F340" s="227">
        <v>19.48</v>
      </c>
      <c r="G340" s="227">
        <v>19.48</v>
      </c>
    </row>
    <row r="341" spans="1:7" x14ac:dyDescent="0.2">
      <c r="A341" s="228" t="s">
        <v>1400</v>
      </c>
      <c r="B341" s="229" t="s">
        <v>1386</v>
      </c>
      <c r="C341" s="229" t="s">
        <v>1401</v>
      </c>
      <c r="D341" s="230" t="s">
        <v>1388</v>
      </c>
      <c r="E341" s="231">
        <v>0.1</v>
      </c>
      <c r="F341" s="232">
        <v>14.71</v>
      </c>
      <c r="G341" s="232">
        <v>1.47</v>
      </c>
    </row>
    <row r="342" spans="1:7" x14ac:dyDescent="0.2">
      <c r="A342" s="228" t="s">
        <v>1590</v>
      </c>
      <c r="B342" s="229" t="s">
        <v>1386</v>
      </c>
      <c r="C342" s="229" t="s">
        <v>1591</v>
      </c>
      <c r="D342" s="230" t="s">
        <v>1388</v>
      </c>
      <c r="E342" s="231">
        <v>0.1</v>
      </c>
      <c r="F342" s="232">
        <v>17.579999999999998</v>
      </c>
      <c r="G342" s="232">
        <v>1.75</v>
      </c>
    </row>
    <row r="343" spans="1:7" ht="25.5" x14ac:dyDescent="0.2">
      <c r="A343" s="234" t="s">
        <v>1592</v>
      </c>
      <c r="B343" s="235" t="s">
        <v>1386</v>
      </c>
      <c r="C343" s="235" t="s">
        <v>1593</v>
      </c>
      <c r="D343" s="236" t="s">
        <v>40</v>
      </c>
      <c r="E343" s="237">
        <v>1</v>
      </c>
      <c r="F343" s="238">
        <v>8</v>
      </c>
      <c r="G343" s="238">
        <v>8</v>
      </c>
    </row>
    <row r="344" spans="1:7" x14ac:dyDescent="0.2">
      <c r="A344" s="234" t="s">
        <v>1594</v>
      </c>
      <c r="B344" s="235" t="s">
        <v>1386</v>
      </c>
      <c r="C344" s="235" t="s">
        <v>1595</v>
      </c>
      <c r="D344" s="236" t="s">
        <v>85</v>
      </c>
      <c r="E344" s="237">
        <v>0.1</v>
      </c>
      <c r="F344" s="238">
        <v>1.82</v>
      </c>
      <c r="G344" s="238">
        <v>0.18</v>
      </c>
    </row>
    <row r="345" spans="1:7" ht="25.5" x14ac:dyDescent="0.2">
      <c r="A345" s="234" t="s">
        <v>1596</v>
      </c>
      <c r="B345" s="235" t="s">
        <v>1386</v>
      </c>
      <c r="C345" s="235" t="s">
        <v>1597</v>
      </c>
      <c r="D345" s="236" t="s">
        <v>85</v>
      </c>
      <c r="E345" s="237">
        <v>0.15</v>
      </c>
      <c r="F345" s="238">
        <v>0.09</v>
      </c>
      <c r="G345" s="238">
        <v>0.01</v>
      </c>
    </row>
    <row r="346" spans="1:7" x14ac:dyDescent="0.2">
      <c r="A346" s="234" t="s">
        <v>1598</v>
      </c>
      <c r="B346" s="235" t="s">
        <v>1386</v>
      </c>
      <c r="C346" s="235" t="s">
        <v>1599</v>
      </c>
      <c r="D346" s="236" t="s">
        <v>85</v>
      </c>
      <c r="E346" s="237">
        <v>3</v>
      </c>
      <c r="F346" s="238">
        <v>0.87</v>
      </c>
      <c r="G346" s="238">
        <v>2.61</v>
      </c>
    </row>
    <row r="347" spans="1:7" x14ac:dyDescent="0.2">
      <c r="A347" s="234" t="s">
        <v>1600</v>
      </c>
      <c r="B347" s="235" t="s">
        <v>1386</v>
      </c>
      <c r="C347" s="235" t="s">
        <v>1601</v>
      </c>
      <c r="D347" s="236" t="s">
        <v>57</v>
      </c>
      <c r="E347" s="237">
        <v>0.05</v>
      </c>
      <c r="F347" s="238">
        <v>109.28</v>
      </c>
      <c r="G347" s="238">
        <v>5.46</v>
      </c>
    </row>
    <row r="348" spans="1:7" ht="15" x14ac:dyDescent="0.2">
      <c r="A348" s="220" t="s">
        <v>1377</v>
      </c>
      <c r="B348" s="221" t="s">
        <v>1378</v>
      </c>
      <c r="C348" s="221" t="s">
        <v>1379</v>
      </c>
      <c r="D348" s="222" t="s">
        <v>1380</v>
      </c>
      <c r="E348" s="233" t="s">
        <v>1381</v>
      </c>
      <c r="F348" s="220" t="s">
        <v>1382</v>
      </c>
      <c r="G348" s="220" t="s">
        <v>1330</v>
      </c>
    </row>
    <row r="349" spans="1:7" ht="25.5" x14ac:dyDescent="0.2">
      <c r="A349" s="223" t="s">
        <v>333</v>
      </c>
      <c r="B349" s="224" t="s">
        <v>1384</v>
      </c>
      <c r="C349" s="224" t="s">
        <v>334</v>
      </c>
      <c r="D349" s="225" t="s">
        <v>33</v>
      </c>
      <c r="E349" s="226">
        <v>1</v>
      </c>
      <c r="F349" s="227">
        <v>149.76</v>
      </c>
      <c r="G349" s="227">
        <v>149.76</v>
      </c>
    </row>
    <row r="350" spans="1:7" x14ac:dyDescent="0.2">
      <c r="A350" s="228" t="s">
        <v>1398</v>
      </c>
      <c r="B350" s="229" t="s">
        <v>1386</v>
      </c>
      <c r="C350" s="229" t="s">
        <v>1399</v>
      </c>
      <c r="D350" s="230" t="s">
        <v>1388</v>
      </c>
      <c r="E350" s="231">
        <v>0.5</v>
      </c>
      <c r="F350" s="232">
        <v>18.18</v>
      </c>
      <c r="G350" s="232">
        <v>9.09</v>
      </c>
    </row>
    <row r="351" spans="1:7" x14ac:dyDescent="0.2">
      <c r="A351" s="228" t="s">
        <v>1400</v>
      </c>
      <c r="B351" s="229" t="s">
        <v>1386</v>
      </c>
      <c r="C351" s="229" t="s">
        <v>1401</v>
      </c>
      <c r="D351" s="230" t="s">
        <v>1388</v>
      </c>
      <c r="E351" s="231">
        <v>0.5</v>
      </c>
      <c r="F351" s="232">
        <v>14.71</v>
      </c>
      <c r="G351" s="232">
        <v>7.35</v>
      </c>
    </row>
    <row r="352" spans="1:7" x14ac:dyDescent="0.2">
      <c r="A352" s="234" t="s">
        <v>1602</v>
      </c>
      <c r="B352" s="235" t="s">
        <v>1384</v>
      </c>
      <c r="C352" s="235" t="s">
        <v>1603</v>
      </c>
      <c r="D352" s="236" t="s">
        <v>33</v>
      </c>
      <c r="E352" s="237">
        <v>1</v>
      </c>
      <c r="F352" s="238">
        <v>133.32</v>
      </c>
      <c r="G352" s="238">
        <v>133.32</v>
      </c>
    </row>
    <row r="353" spans="1:7" ht="15" x14ac:dyDescent="0.2">
      <c r="A353" s="220" t="s">
        <v>1377</v>
      </c>
      <c r="B353" s="221" t="s">
        <v>1378</v>
      </c>
      <c r="C353" s="221" t="s">
        <v>1379</v>
      </c>
      <c r="D353" s="222" t="s">
        <v>1380</v>
      </c>
      <c r="E353" s="233" t="s">
        <v>1381</v>
      </c>
      <c r="F353" s="220" t="s">
        <v>1382</v>
      </c>
      <c r="G353" s="220" t="s">
        <v>1330</v>
      </c>
    </row>
    <row r="354" spans="1:7" ht="25.5" x14ac:dyDescent="0.2">
      <c r="A354" s="223" t="s">
        <v>335</v>
      </c>
      <c r="B354" s="224" t="s">
        <v>1384</v>
      </c>
      <c r="C354" s="224" t="s">
        <v>336</v>
      </c>
      <c r="D354" s="225" t="s">
        <v>33</v>
      </c>
      <c r="E354" s="226">
        <v>1</v>
      </c>
      <c r="F354" s="227">
        <v>261.38</v>
      </c>
      <c r="G354" s="227">
        <v>261.38</v>
      </c>
    </row>
    <row r="355" spans="1:7" x14ac:dyDescent="0.2">
      <c r="A355" s="228" t="s">
        <v>1398</v>
      </c>
      <c r="B355" s="229" t="s">
        <v>1386</v>
      </c>
      <c r="C355" s="229" t="s">
        <v>1399</v>
      </c>
      <c r="D355" s="230" t="s">
        <v>1388</v>
      </c>
      <c r="E355" s="231">
        <v>1</v>
      </c>
      <c r="F355" s="232">
        <v>18.18</v>
      </c>
      <c r="G355" s="232">
        <v>18.18</v>
      </c>
    </row>
    <row r="356" spans="1:7" x14ac:dyDescent="0.2">
      <c r="A356" s="228" t="s">
        <v>1400</v>
      </c>
      <c r="B356" s="229" t="s">
        <v>1386</v>
      </c>
      <c r="C356" s="229" t="s">
        <v>1401</v>
      </c>
      <c r="D356" s="230" t="s">
        <v>1388</v>
      </c>
      <c r="E356" s="231">
        <v>1</v>
      </c>
      <c r="F356" s="232">
        <v>14.71</v>
      </c>
      <c r="G356" s="232">
        <v>14.71</v>
      </c>
    </row>
    <row r="357" spans="1:7" ht="25.5" x14ac:dyDescent="0.2">
      <c r="A357" s="234" t="s">
        <v>1604</v>
      </c>
      <c r="B357" s="235" t="s">
        <v>1386</v>
      </c>
      <c r="C357" s="235" t="s">
        <v>1605</v>
      </c>
      <c r="D357" s="236" t="s">
        <v>33</v>
      </c>
      <c r="E357" s="237">
        <v>1</v>
      </c>
      <c r="F357" s="238">
        <v>228.49</v>
      </c>
      <c r="G357" s="238">
        <v>228.49</v>
      </c>
    </row>
    <row r="358" spans="1:7" ht="15" x14ac:dyDescent="0.2">
      <c r="A358" s="220" t="s">
        <v>1377</v>
      </c>
      <c r="B358" s="221" t="s">
        <v>1378</v>
      </c>
      <c r="C358" s="221" t="s">
        <v>1379</v>
      </c>
      <c r="D358" s="222" t="s">
        <v>1380</v>
      </c>
      <c r="E358" s="233" t="s">
        <v>1381</v>
      </c>
      <c r="F358" s="220" t="s">
        <v>1382</v>
      </c>
      <c r="G358" s="220" t="s">
        <v>1330</v>
      </c>
    </row>
    <row r="359" spans="1:7" ht="25.5" x14ac:dyDescent="0.2">
      <c r="A359" s="223" t="s">
        <v>337</v>
      </c>
      <c r="B359" s="224" t="s">
        <v>1384</v>
      </c>
      <c r="C359" s="224" t="s">
        <v>338</v>
      </c>
      <c r="D359" s="225" t="s">
        <v>33</v>
      </c>
      <c r="E359" s="226">
        <v>1</v>
      </c>
      <c r="F359" s="227">
        <v>247.18</v>
      </c>
      <c r="G359" s="227">
        <v>247.18</v>
      </c>
    </row>
    <row r="360" spans="1:7" x14ac:dyDescent="0.2">
      <c r="A360" s="228" t="s">
        <v>1398</v>
      </c>
      <c r="B360" s="229" t="s">
        <v>1386</v>
      </c>
      <c r="C360" s="229" t="s">
        <v>1399</v>
      </c>
      <c r="D360" s="230" t="s">
        <v>1388</v>
      </c>
      <c r="E360" s="231">
        <v>1</v>
      </c>
      <c r="F360" s="232">
        <v>18.18</v>
      </c>
      <c r="G360" s="232">
        <v>18.18</v>
      </c>
    </row>
    <row r="361" spans="1:7" x14ac:dyDescent="0.2">
      <c r="A361" s="228" t="s">
        <v>1400</v>
      </c>
      <c r="B361" s="229" t="s">
        <v>1386</v>
      </c>
      <c r="C361" s="229" t="s">
        <v>1401</v>
      </c>
      <c r="D361" s="230" t="s">
        <v>1388</v>
      </c>
      <c r="E361" s="231">
        <v>1</v>
      </c>
      <c r="F361" s="232">
        <v>14.71</v>
      </c>
      <c r="G361" s="232">
        <v>14.71</v>
      </c>
    </row>
    <row r="362" spans="1:7" ht="25.5" x14ac:dyDescent="0.2">
      <c r="A362" s="234" t="s">
        <v>1606</v>
      </c>
      <c r="B362" s="235" t="s">
        <v>1386</v>
      </c>
      <c r="C362" s="235" t="s">
        <v>1607</v>
      </c>
      <c r="D362" s="236" t="s">
        <v>33</v>
      </c>
      <c r="E362" s="237">
        <v>1</v>
      </c>
      <c r="F362" s="238">
        <v>214.29</v>
      </c>
      <c r="G362" s="238">
        <v>214.29</v>
      </c>
    </row>
    <row r="363" spans="1:7" ht="15" x14ac:dyDescent="0.2">
      <c r="A363" s="220" t="s">
        <v>1377</v>
      </c>
      <c r="B363" s="221" t="s">
        <v>1378</v>
      </c>
      <c r="C363" s="221" t="s">
        <v>1379</v>
      </c>
      <c r="D363" s="222" t="s">
        <v>1380</v>
      </c>
      <c r="E363" s="233" t="s">
        <v>1381</v>
      </c>
      <c r="F363" s="220" t="s">
        <v>1382</v>
      </c>
      <c r="G363" s="220" t="s">
        <v>1330</v>
      </c>
    </row>
    <row r="364" spans="1:7" ht="25.5" x14ac:dyDescent="0.2">
      <c r="A364" s="223" t="s">
        <v>339</v>
      </c>
      <c r="B364" s="224" t="s">
        <v>1384</v>
      </c>
      <c r="C364" s="224" t="s">
        <v>340</v>
      </c>
      <c r="D364" s="225" t="s">
        <v>33</v>
      </c>
      <c r="E364" s="226">
        <v>1</v>
      </c>
      <c r="F364" s="227">
        <v>1007.64</v>
      </c>
      <c r="G364" s="227">
        <v>1007.64</v>
      </c>
    </row>
    <row r="365" spans="1:7" x14ac:dyDescent="0.2">
      <c r="A365" s="228" t="s">
        <v>1398</v>
      </c>
      <c r="B365" s="229" t="s">
        <v>1386</v>
      </c>
      <c r="C365" s="229" t="s">
        <v>1399</v>
      </c>
      <c r="D365" s="230" t="s">
        <v>1388</v>
      </c>
      <c r="E365" s="231">
        <v>1</v>
      </c>
      <c r="F365" s="232">
        <v>18.18</v>
      </c>
      <c r="G365" s="232">
        <v>18.18</v>
      </c>
    </row>
    <row r="366" spans="1:7" ht="25.5" x14ac:dyDescent="0.2">
      <c r="A366" s="234" t="s">
        <v>1608</v>
      </c>
      <c r="B366" s="235" t="s">
        <v>1386</v>
      </c>
      <c r="C366" s="235" t="s">
        <v>1609</v>
      </c>
      <c r="D366" s="236" t="s">
        <v>33</v>
      </c>
      <c r="E366" s="237">
        <v>1</v>
      </c>
      <c r="F366" s="238">
        <v>989.46</v>
      </c>
      <c r="G366" s="238">
        <v>989.46</v>
      </c>
    </row>
    <row r="367" spans="1:7" ht="15" x14ac:dyDescent="0.2">
      <c r="A367" s="220" t="s">
        <v>1377</v>
      </c>
      <c r="B367" s="221" t="s">
        <v>1378</v>
      </c>
      <c r="C367" s="221" t="s">
        <v>1379</v>
      </c>
      <c r="D367" s="222" t="s">
        <v>1380</v>
      </c>
      <c r="E367" s="233" t="s">
        <v>1381</v>
      </c>
      <c r="F367" s="220" t="s">
        <v>1382</v>
      </c>
      <c r="G367" s="220" t="s">
        <v>1330</v>
      </c>
    </row>
    <row r="368" spans="1:7" ht="25.5" x14ac:dyDescent="0.2">
      <c r="A368" s="223" t="s">
        <v>341</v>
      </c>
      <c r="B368" s="224" t="s">
        <v>1384</v>
      </c>
      <c r="C368" s="224" t="s">
        <v>342</v>
      </c>
      <c r="D368" s="225" t="s">
        <v>40</v>
      </c>
      <c r="E368" s="226">
        <v>1</v>
      </c>
      <c r="F368" s="227">
        <v>124.33</v>
      </c>
      <c r="G368" s="227">
        <v>124.33</v>
      </c>
    </row>
    <row r="369" spans="1:7" x14ac:dyDescent="0.2">
      <c r="A369" s="228" t="s">
        <v>1561</v>
      </c>
      <c r="B369" s="229" t="s">
        <v>1386</v>
      </c>
      <c r="C369" s="229" t="s">
        <v>1562</v>
      </c>
      <c r="D369" s="230" t="s">
        <v>1388</v>
      </c>
      <c r="E369" s="231">
        <v>1.6</v>
      </c>
      <c r="F369" s="232">
        <v>18.11</v>
      </c>
      <c r="G369" s="232">
        <v>28.97</v>
      </c>
    </row>
    <row r="370" spans="1:7" x14ac:dyDescent="0.2">
      <c r="A370" s="228" t="s">
        <v>1400</v>
      </c>
      <c r="B370" s="229" t="s">
        <v>1386</v>
      </c>
      <c r="C370" s="229" t="s">
        <v>1401</v>
      </c>
      <c r="D370" s="230" t="s">
        <v>1388</v>
      </c>
      <c r="E370" s="231">
        <v>1.25</v>
      </c>
      <c r="F370" s="232">
        <v>14.71</v>
      </c>
      <c r="G370" s="232">
        <v>18.38</v>
      </c>
    </row>
    <row r="371" spans="1:7" x14ac:dyDescent="0.2">
      <c r="A371" s="234" t="s">
        <v>1610</v>
      </c>
      <c r="B371" s="235" t="s">
        <v>1386</v>
      </c>
      <c r="C371" s="235" t="s">
        <v>1611</v>
      </c>
      <c r="D371" s="236" t="s">
        <v>85</v>
      </c>
      <c r="E371" s="237">
        <v>2.73</v>
      </c>
      <c r="F371" s="238">
        <v>0.56000000000000005</v>
      </c>
      <c r="G371" s="238">
        <v>1.52</v>
      </c>
    </row>
    <row r="372" spans="1:7" ht="25.5" x14ac:dyDescent="0.2">
      <c r="A372" s="234" t="s">
        <v>1408</v>
      </c>
      <c r="B372" s="235" t="s">
        <v>1386</v>
      </c>
      <c r="C372" s="235" t="s">
        <v>1409</v>
      </c>
      <c r="D372" s="236" t="s">
        <v>57</v>
      </c>
      <c r="E372" s="237">
        <v>1.8200000000000001E-2</v>
      </c>
      <c r="F372" s="238">
        <v>61.25</v>
      </c>
      <c r="G372" s="238">
        <v>1.1100000000000001</v>
      </c>
    </row>
    <row r="373" spans="1:7" x14ac:dyDescent="0.2">
      <c r="A373" s="234" t="s">
        <v>1612</v>
      </c>
      <c r="B373" s="235" t="s">
        <v>1386</v>
      </c>
      <c r="C373" s="235" t="s">
        <v>1613</v>
      </c>
      <c r="D373" s="236" t="s">
        <v>85</v>
      </c>
      <c r="E373" s="237">
        <v>2.8</v>
      </c>
      <c r="F373" s="238">
        <v>0.47</v>
      </c>
      <c r="G373" s="238">
        <v>1.31</v>
      </c>
    </row>
    <row r="374" spans="1:7" x14ac:dyDescent="0.2">
      <c r="A374" s="234" t="s">
        <v>1614</v>
      </c>
      <c r="B374" s="235" t="s">
        <v>1384</v>
      </c>
      <c r="C374" s="235" t="s">
        <v>1615</v>
      </c>
      <c r="D374" s="236" t="s">
        <v>33</v>
      </c>
      <c r="E374" s="237">
        <v>17.600000000000001</v>
      </c>
      <c r="F374" s="238">
        <v>4.1500000000000004</v>
      </c>
      <c r="G374" s="238">
        <v>73.040000000000006</v>
      </c>
    </row>
    <row r="375" spans="1:7" ht="15" x14ac:dyDescent="0.2">
      <c r="A375" s="220" t="s">
        <v>1377</v>
      </c>
      <c r="B375" s="221" t="s">
        <v>1378</v>
      </c>
      <c r="C375" s="221" t="s">
        <v>1379</v>
      </c>
      <c r="D375" s="222" t="s">
        <v>1380</v>
      </c>
      <c r="E375" s="233" t="s">
        <v>1381</v>
      </c>
      <c r="F375" s="220" t="s">
        <v>1382</v>
      </c>
      <c r="G375" s="220" t="s">
        <v>1330</v>
      </c>
    </row>
    <row r="376" spans="1:7" ht="38.25" x14ac:dyDescent="0.2">
      <c r="A376" s="223" t="s">
        <v>343</v>
      </c>
      <c r="B376" s="224" t="s">
        <v>1384</v>
      </c>
      <c r="C376" s="224" t="s">
        <v>344</v>
      </c>
      <c r="D376" s="225" t="s">
        <v>33</v>
      </c>
      <c r="E376" s="226">
        <v>1</v>
      </c>
      <c r="F376" s="227">
        <v>709.4</v>
      </c>
      <c r="G376" s="227">
        <v>709.4</v>
      </c>
    </row>
    <row r="377" spans="1:7" x14ac:dyDescent="0.2">
      <c r="A377" s="228" t="s">
        <v>1400</v>
      </c>
      <c r="B377" s="229" t="s">
        <v>1386</v>
      </c>
      <c r="C377" s="229" t="s">
        <v>1401</v>
      </c>
      <c r="D377" s="230" t="s">
        <v>1388</v>
      </c>
      <c r="E377" s="231">
        <v>1.5</v>
      </c>
      <c r="F377" s="232">
        <v>14.71</v>
      </c>
      <c r="G377" s="232">
        <v>22.06</v>
      </c>
    </row>
    <row r="378" spans="1:7" ht="25.5" x14ac:dyDescent="0.2">
      <c r="A378" s="228" t="s">
        <v>1396</v>
      </c>
      <c r="B378" s="229" t="s">
        <v>1386</v>
      </c>
      <c r="C378" s="229" t="s">
        <v>1397</v>
      </c>
      <c r="D378" s="230" t="s">
        <v>1388</v>
      </c>
      <c r="E378" s="231">
        <v>1.5</v>
      </c>
      <c r="F378" s="232">
        <v>18.23</v>
      </c>
      <c r="G378" s="232">
        <v>27.34</v>
      </c>
    </row>
    <row r="379" spans="1:7" ht="38.25" x14ac:dyDescent="0.2">
      <c r="A379" s="234" t="s">
        <v>1616</v>
      </c>
      <c r="B379" s="235" t="s">
        <v>1384</v>
      </c>
      <c r="C379" s="235" t="s">
        <v>1617</v>
      </c>
      <c r="D379" s="236" t="s">
        <v>33</v>
      </c>
      <c r="E379" s="237">
        <v>1</v>
      </c>
      <c r="F379" s="238">
        <v>660</v>
      </c>
      <c r="G379" s="238">
        <v>660</v>
      </c>
    </row>
    <row r="380" spans="1:7" ht="15" x14ac:dyDescent="0.2">
      <c r="A380" s="220" t="s">
        <v>1377</v>
      </c>
      <c r="B380" s="221" t="s">
        <v>1378</v>
      </c>
      <c r="C380" s="221" t="s">
        <v>1379</v>
      </c>
      <c r="D380" s="222" t="s">
        <v>1380</v>
      </c>
      <c r="E380" s="233" t="s">
        <v>1381</v>
      </c>
      <c r="F380" s="220" t="s">
        <v>1382</v>
      </c>
      <c r="G380" s="220" t="s">
        <v>1330</v>
      </c>
    </row>
    <row r="381" spans="1:7" x14ac:dyDescent="0.2">
      <c r="A381" s="223" t="s">
        <v>346</v>
      </c>
      <c r="B381" s="224" t="s">
        <v>1384</v>
      </c>
      <c r="C381" s="224" t="s">
        <v>347</v>
      </c>
      <c r="D381" s="225" t="s">
        <v>33</v>
      </c>
      <c r="E381" s="226">
        <v>1</v>
      </c>
      <c r="F381" s="227">
        <v>63.88</v>
      </c>
      <c r="G381" s="227">
        <v>63.88</v>
      </c>
    </row>
    <row r="382" spans="1:7" x14ac:dyDescent="0.2">
      <c r="A382" s="228" t="s">
        <v>1398</v>
      </c>
      <c r="B382" s="229" t="s">
        <v>1386</v>
      </c>
      <c r="C382" s="229" t="s">
        <v>1399</v>
      </c>
      <c r="D382" s="230" t="s">
        <v>1388</v>
      </c>
      <c r="E382" s="231">
        <v>1</v>
      </c>
      <c r="F382" s="232">
        <v>18.18</v>
      </c>
      <c r="G382" s="232">
        <v>18.18</v>
      </c>
    </row>
    <row r="383" spans="1:7" x14ac:dyDescent="0.2">
      <c r="A383" s="234" t="s">
        <v>1618</v>
      </c>
      <c r="B383" s="235" t="s">
        <v>1386</v>
      </c>
      <c r="C383" s="235" t="s">
        <v>347</v>
      </c>
      <c r="D383" s="236" t="s">
        <v>33</v>
      </c>
      <c r="E383" s="237">
        <v>1</v>
      </c>
      <c r="F383" s="238">
        <v>45.7</v>
      </c>
      <c r="G383" s="238">
        <v>45.7</v>
      </c>
    </row>
    <row r="384" spans="1:7" ht="15" x14ac:dyDescent="0.2">
      <c r="A384" s="220" t="s">
        <v>1377</v>
      </c>
      <c r="B384" s="221" t="s">
        <v>1378</v>
      </c>
      <c r="C384" s="221" t="s">
        <v>1379</v>
      </c>
      <c r="D384" s="222" t="s">
        <v>1380</v>
      </c>
      <c r="E384" s="233" t="s">
        <v>1381</v>
      </c>
      <c r="F384" s="220" t="s">
        <v>1382</v>
      </c>
      <c r="G384" s="220" t="s">
        <v>1330</v>
      </c>
    </row>
    <row r="385" spans="1:7" ht="25.5" x14ac:dyDescent="0.2">
      <c r="A385" s="223" t="s">
        <v>348</v>
      </c>
      <c r="B385" s="224" t="s">
        <v>1384</v>
      </c>
      <c r="C385" s="224" t="s">
        <v>349</v>
      </c>
      <c r="D385" s="225" t="s">
        <v>33</v>
      </c>
      <c r="E385" s="226">
        <v>1</v>
      </c>
      <c r="F385" s="227">
        <v>50.24</v>
      </c>
      <c r="G385" s="227">
        <v>50.24</v>
      </c>
    </row>
    <row r="386" spans="1:7" x14ac:dyDescent="0.2">
      <c r="A386" s="228" t="s">
        <v>1398</v>
      </c>
      <c r="B386" s="229" t="s">
        <v>1386</v>
      </c>
      <c r="C386" s="229" t="s">
        <v>1399</v>
      </c>
      <c r="D386" s="230" t="s">
        <v>1388</v>
      </c>
      <c r="E386" s="231">
        <v>0.25</v>
      </c>
      <c r="F386" s="232">
        <v>18.18</v>
      </c>
      <c r="G386" s="232">
        <v>4.54</v>
      </c>
    </row>
    <row r="387" spans="1:7" ht="25.5" x14ac:dyDescent="0.2">
      <c r="A387" s="234" t="s">
        <v>1619</v>
      </c>
      <c r="B387" s="235" t="s">
        <v>1386</v>
      </c>
      <c r="C387" s="235" t="s">
        <v>349</v>
      </c>
      <c r="D387" s="236" t="s">
        <v>33</v>
      </c>
      <c r="E387" s="237">
        <v>1</v>
      </c>
      <c r="F387" s="238">
        <v>45.7</v>
      </c>
      <c r="G387" s="238">
        <v>45.7</v>
      </c>
    </row>
    <row r="388" spans="1:7" ht="15" x14ac:dyDescent="0.2">
      <c r="A388" s="220" t="s">
        <v>1377</v>
      </c>
      <c r="B388" s="221" t="s">
        <v>1378</v>
      </c>
      <c r="C388" s="221" t="s">
        <v>1379</v>
      </c>
      <c r="D388" s="222" t="s">
        <v>1380</v>
      </c>
      <c r="E388" s="233" t="s">
        <v>1381</v>
      </c>
      <c r="F388" s="220" t="s">
        <v>1382</v>
      </c>
      <c r="G388" s="220" t="s">
        <v>1330</v>
      </c>
    </row>
    <row r="389" spans="1:7" ht="51" x14ac:dyDescent="0.2">
      <c r="A389" s="223" t="s">
        <v>369</v>
      </c>
      <c r="B389" s="224" t="s">
        <v>1384</v>
      </c>
      <c r="C389" s="224" t="s">
        <v>370</v>
      </c>
      <c r="D389" s="225" t="s">
        <v>57</v>
      </c>
      <c r="E389" s="226">
        <v>1</v>
      </c>
      <c r="F389" s="227">
        <v>773.81</v>
      </c>
      <c r="G389" s="227">
        <v>773.81</v>
      </c>
    </row>
    <row r="390" spans="1:7" ht="25.5" x14ac:dyDescent="0.2">
      <c r="A390" s="228" t="s">
        <v>1620</v>
      </c>
      <c r="B390" s="229" t="s">
        <v>1386</v>
      </c>
      <c r="C390" s="229" t="s">
        <v>1621</v>
      </c>
      <c r="D390" s="230" t="s">
        <v>1552</v>
      </c>
      <c r="E390" s="231">
        <v>1.181</v>
      </c>
      <c r="F390" s="232">
        <v>1.34</v>
      </c>
      <c r="G390" s="232">
        <v>1.58</v>
      </c>
    </row>
    <row r="391" spans="1:7" ht="25.5" x14ac:dyDescent="0.2">
      <c r="A391" s="228" t="s">
        <v>1622</v>
      </c>
      <c r="B391" s="229" t="s">
        <v>1386</v>
      </c>
      <c r="C391" s="229" t="s">
        <v>1623</v>
      </c>
      <c r="D391" s="230" t="s">
        <v>1555</v>
      </c>
      <c r="E391" s="231">
        <v>1.105</v>
      </c>
      <c r="F391" s="232">
        <v>0.37</v>
      </c>
      <c r="G391" s="232">
        <v>0.4</v>
      </c>
    </row>
    <row r="392" spans="1:7" x14ac:dyDescent="0.2">
      <c r="A392" s="228" t="s">
        <v>1402</v>
      </c>
      <c r="B392" s="229" t="s">
        <v>1386</v>
      </c>
      <c r="C392" s="229" t="s">
        <v>1403</v>
      </c>
      <c r="D392" s="230" t="s">
        <v>1388</v>
      </c>
      <c r="E392" s="231">
        <v>2.286</v>
      </c>
      <c r="F392" s="232">
        <v>18.04</v>
      </c>
      <c r="G392" s="232">
        <v>41.23</v>
      </c>
    </row>
    <row r="393" spans="1:7" x14ac:dyDescent="0.2">
      <c r="A393" s="228" t="s">
        <v>1398</v>
      </c>
      <c r="B393" s="229" t="s">
        <v>1386</v>
      </c>
      <c r="C393" s="229" t="s">
        <v>1399</v>
      </c>
      <c r="D393" s="230" t="s">
        <v>1388</v>
      </c>
      <c r="E393" s="231">
        <v>6.8570000000000002</v>
      </c>
      <c r="F393" s="232">
        <v>18.18</v>
      </c>
      <c r="G393" s="232">
        <v>124.66</v>
      </c>
    </row>
    <row r="394" spans="1:7" x14ac:dyDescent="0.2">
      <c r="A394" s="228" t="s">
        <v>1400</v>
      </c>
      <c r="B394" s="229" t="s">
        <v>1386</v>
      </c>
      <c r="C394" s="229" t="s">
        <v>1401</v>
      </c>
      <c r="D394" s="230" t="s">
        <v>1388</v>
      </c>
      <c r="E394" s="231">
        <v>16.074000000000002</v>
      </c>
      <c r="F394" s="232">
        <v>14.71</v>
      </c>
      <c r="G394" s="232">
        <v>236.44</v>
      </c>
    </row>
    <row r="395" spans="1:7" ht="38.25" x14ac:dyDescent="0.2">
      <c r="A395" s="234" t="s">
        <v>1624</v>
      </c>
      <c r="B395" s="235" t="s">
        <v>1386</v>
      </c>
      <c r="C395" s="235" t="s">
        <v>1625</v>
      </c>
      <c r="D395" s="236" t="s">
        <v>57</v>
      </c>
      <c r="E395" s="237">
        <v>1.103</v>
      </c>
      <c r="F395" s="238">
        <v>335</v>
      </c>
      <c r="G395" s="238">
        <v>369.5</v>
      </c>
    </row>
    <row r="396" spans="1:7" ht="15" x14ac:dyDescent="0.2">
      <c r="A396" s="220" t="s">
        <v>1377</v>
      </c>
      <c r="B396" s="221" t="s">
        <v>1378</v>
      </c>
      <c r="C396" s="221" t="s">
        <v>1379</v>
      </c>
      <c r="D396" s="222" t="s">
        <v>1380</v>
      </c>
      <c r="E396" s="233" t="s">
        <v>1381</v>
      </c>
      <c r="F396" s="220" t="s">
        <v>1382</v>
      </c>
      <c r="G396" s="220" t="s">
        <v>1330</v>
      </c>
    </row>
    <row r="397" spans="1:7" x14ac:dyDescent="0.2">
      <c r="A397" s="223" t="s">
        <v>375</v>
      </c>
      <c r="B397" s="224" t="s">
        <v>1384</v>
      </c>
      <c r="C397" s="224" t="s">
        <v>376</v>
      </c>
      <c r="D397" s="225" t="s">
        <v>40</v>
      </c>
      <c r="E397" s="226">
        <v>1</v>
      </c>
      <c r="F397" s="227">
        <v>10.91</v>
      </c>
      <c r="G397" s="227">
        <v>10.91</v>
      </c>
    </row>
    <row r="398" spans="1:7" x14ac:dyDescent="0.2">
      <c r="A398" s="228" t="s">
        <v>1400</v>
      </c>
      <c r="B398" s="229" t="s">
        <v>1386</v>
      </c>
      <c r="C398" s="229" t="s">
        <v>1401</v>
      </c>
      <c r="D398" s="230" t="s">
        <v>1388</v>
      </c>
      <c r="E398" s="231">
        <v>0.6</v>
      </c>
      <c r="F398" s="232">
        <v>14.71</v>
      </c>
      <c r="G398" s="232">
        <v>8.82</v>
      </c>
    </row>
    <row r="399" spans="1:7" x14ac:dyDescent="0.2">
      <c r="A399" s="234" t="s">
        <v>1626</v>
      </c>
      <c r="B399" s="235" t="s">
        <v>1386</v>
      </c>
      <c r="C399" s="235" t="s">
        <v>1627</v>
      </c>
      <c r="D399" s="236" t="s">
        <v>85</v>
      </c>
      <c r="E399" s="237">
        <v>0.09</v>
      </c>
      <c r="F399" s="238">
        <v>13.47</v>
      </c>
      <c r="G399" s="238">
        <v>1.21</v>
      </c>
    </row>
    <row r="400" spans="1:7" x14ac:dyDescent="0.2">
      <c r="A400" s="234" t="s">
        <v>1628</v>
      </c>
      <c r="B400" s="235" t="s">
        <v>1386</v>
      </c>
      <c r="C400" s="235" t="s">
        <v>1629</v>
      </c>
      <c r="D400" s="236" t="s">
        <v>1630</v>
      </c>
      <c r="E400" s="237">
        <v>0.08</v>
      </c>
      <c r="F400" s="238">
        <v>11.03</v>
      </c>
      <c r="G400" s="238">
        <v>0.88</v>
      </c>
    </row>
    <row r="401" spans="1:7" ht="15" x14ac:dyDescent="0.2">
      <c r="A401" s="220" t="s">
        <v>1377</v>
      </c>
      <c r="B401" s="221" t="s">
        <v>1378</v>
      </c>
      <c r="C401" s="221" t="s">
        <v>1379</v>
      </c>
      <c r="D401" s="222" t="s">
        <v>1380</v>
      </c>
      <c r="E401" s="233" t="s">
        <v>1381</v>
      </c>
      <c r="F401" s="220" t="s">
        <v>1382</v>
      </c>
      <c r="G401" s="220" t="s">
        <v>1330</v>
      </c>
    </row>
    <row r="402" spans="1:7" x14ac:dyDescent="0.2">
      <c r="A402" s="223" t="s">
        <v>377</v>
      </c>
      <c r="B402" s="224" t="s">
        <v>1384</v>
      </c>
      <c r="C402" s="224" t="s">
        <v>73</v>
      </c>
      <c r="D402" s="225" t="s">
        <v>40</v>
      </c>
      <c r="E402" s="226">
        <v>1</v>
      </c>
      <c r="F402" s="227">
        <v>2.27</v>
      </c>
      <c r="G402" s="227">
        <v>2.27</v>
      </c>
    </row>
    <row r="403" spans="1:7" x14ac:dyDescent="0.2">
      <c r="A403" s="228" t="s">
        <v>1400</v>
      </c>
      <c r="B403" s="229" t="s">
        <v>1386</v>
      </c>
      <c r="C403" s="229" t="s">
        <v>1401</v>
      </c>
      <c r="D403" s="230" t="s">
        <v>1388</v>
      </c>
      <c r="E403" s="231">
        <v>0.14000000000000001</v>
      </c>
      <c r="F403" s="232">
        <v>14.71</v>
      </c>
      <c r="G403" s="232">
        <v>2.0499999999999998</v>
      </c>
    </row>
    <row r="404" spans="1:7" x14ac:dyDescent="0.2">
      <c r="A404" s="234" t="s">
        <v>1631</v>
      </c>
      <c r="B404" s="235" t="s">
        <v>1386</v>
      </c>
      <c r="C404" s="235" t="s">
        <v>1632</v>
      </c>
      <c r="D404" s="236" t="s">
        <v>1630</v>
      </c>
      <c r="E404" s="237">
        <v>0.05</v>
      </c>
      <c r="F404" s="238">
        <v>4.4400000000000004</v>
      </c>
      <c r="G404" s="238">
        <v>0.22</v>
      </c>
    </row>
    <row r="405" spans="1:7" ht="15" x14ac:dyDescent="0.2">
      <c r="A405" s="220" t="s">
        <v>1377</v>
      </c>
      <c r="B405" s="221" t="s">
        <v>1378</v>
      </c>
      <c r="C405" s="221" t="s">
        <v>1379</v>
      </c>
      <c r="D405" s="222" t="s">
        <v>1380</v>
      </c>
      <c r="E405" s="233" t="s">
        <v>1381</v>
      </c>
      <c r="F405" s="220" t="s">
        <v>1382</v>
      </c>
      <c r="G405" s="220" t="s">
        <v>1330</v>
      </c>
    </row>
    <row r="406" spans="1:7" x14ac:dyDescent="0.2">
      <c r="A406" s="223" t="s">
        <v>534</v>
      </c>
      <c r="B406" s="224" t="s">
        <v>1384</v>
      </c>
      <c r="C406" s="224" t="s">
        <v>535</v>
      </c>
      <c r="D406" s="225" t="s">
        <v>36</v>
      </c>
      <c r="E406" s="226">
        <v>1</v>
      </c>
      <c r="F406" s="227">
        <v>12.89</v>
      </c>
      <c r="G406" s="227">
        <v>12.89</v>
      </c>
    </row>
    <row r="407" spans="1:7" x14ac:dyDescent="0.2">
      <c r="A407" s="228" t="s">
        <v>1422</v>
      </c>
      <c r="B407" s="229" t="s">
        <v>1386</v>
      </c>
      <c r="C407" s="229" t="s">
        <v>1423</v>
      </c>
      <c r="D407" s="230" t="s">
        <v>1388</v>
      </c>
      <c r="E407" s="231">
        <v>0.16</v>
      </c>
      <c r="F407" s="232">
        <v>18.850000000000001</v>
      </c>
      <c r="G407" s="232">
        <v>3.01</v>
      </c>
    </row>
    <row r="408" spans="1:7" x14ac:dyDescent="0.2">
      <c r="A408" s="228" t="s">
        <v>1400</v>
      </c>
      <c r="B408" s="229" t="s">
        <v>1386</v>
      </c>
      <c r="C408" s="229" t="s">
        <v>1401</v>
      </c>
      <c r="D408" s="230" t="s">
        <v>1388</v>
      </c>
      <c r="E408" s="231">
        <v>0.16</v>
      </c>
      <c r="F408" s="232">
        <v>14.71</v>
      </c>
      <c r="G408" s="232">
        <v>2.35</v>
      </c>
    </row>
    <row r="409" spans="1:7" x14ac:dyDescent="0.2">
      <c r="A409" s="234" t="s">
        <v>1633</v>
      </c>
      <c r="B409" s="235" t="s">
        <v>1384</v>
      </c>
      <c r="C409" s="235" t="s">
        <v>1634</v>
      </c>
      <c r="D409" s="236" t="s">
        <v>36</v>
      </c>
      <c r="E409" s="237">
        <v>1.02</v>
      </c>
      <c r="F409" s="238">
        <v>7.39</v>
      </c>
      <c r="G409" s="238">
        <v>7.53</v>
      </c>
    </row>
    <row r="410" spans="1:7" ht="15" x14ac:dyDescent="0.2">
      <c r="A410" s="220" t="s">
        <v>1377</v>
      </c>
      <c r="B410" s="221" t="s">
        <v>1378</v>
      </c>
      <c r="C410" s="221" t="s">
        <v>1379</v>
      </c>
      <c r="D410" s="222" t="s">
        <v>1380</v>
      </c>
      <c r="E410" s="233" t="s">
        <v>1381</v>
      </c>
      <c r="F410" s="220" t="s">
        <v>1382</v>
      </c>
      <c r="G410" s="220" t="s">
        <v>1330</v>
      </c>
    </row>
    <row r="411" spans="1:7" x14ac:dyDescent="0.2">
      <c r="A411" s="223" t="s">
        <v>536</v>
      </c>
      <c r="B411" s="224" t="s">
        <v>1384</v>
      </c>
      <c r="C411" s="224" t="s">
        <v>537</v>
      </c>
      <c r="D411" s="225" t="s">
        <v>36</v>
      </c>
      <c r="E411" s="226">
        <v>1</v>
      </c>
      <c r="F411" s="227">
        <v>16.61</v>
      </c>
      <c r="G411" s="227">
        <v>16.61</v>
      </c>
    </row>
    <row r="412" spans="1:7" x14ac:dyDescent="0.2">
      <c r="A412" s="228" t="s">
        <v>1422</v>
      </c>
      <c r="B412" s="229" t="s">
        <v>1386</v>
      </c>
      <c r="C412" s="229" t="s">
        <v>1423</v>
      </c>
      <c r="D412" s="230" t="s">
        <v>1388</v>
      </c>
      <c r="E412" s="231">
        <v>0.17</v>
      </c>
      <c r="F412" s="232">
        <v>18.850000000000001</v>
      </c>
      <c r="G412" s="232">
        <v>3.2</v>
      </c>
    </row>
    <row r="413" spans="1:7" x14ac:dyDescent="0.2">
      <c r="A413" s="228" t="s">
        <v>1400</v>
      </c>
      <c r="B413" s="229" t="s">
        <v>1386</v>
      </c>
      <c r="C413" s="229" t="s">
        <v>1401</v>
      </c>
      <c r="D413" s="230" t="s">
        <v>1388</v>
      </c>
      <c r="E413" s="231">
        <v>0.17</v>
      </c>
      <c r="F413" s="232">
        <v>14.71</v>
      </c>
      <c r="G413" s="232">
        <v>2.5</v>
      </c>
    </row>
    <row r="414" spans="1:7" x14ac:dyDescent="0.2">
      <c r="A414" s="234" t="s">
        <v>1635</v>
      </c>
      <c r="B414" s="235" t="s">
        <v>1384</v>
      </c>
      <c r="C414" s="235" t="s">
        <v>1636</v>
      </c>
      <c r="D414" s="236" t="s">
        <v>36</v>
      </c>
      <c r="E414" s="237">
        <v>1.02</v>
      </c>
      <c r="F414" s="238">
        <v>10.7</v>
      </c>
      <c r="G414" s="238">
        <v>10.91</v>
      </c>
    </row>
    <row r="415" spans="1:7" ht="15" x14ac:dyDescent="0.2">
      <c r="A415" s="220" t="s">
        <v>1377</v>
      </c>
      <c r="B415" s="221" t="s">
        <v>1378</v>
      </c>
      <c r="C415" s="221" t="s">
        <v>1379</v>
      </c>
      <c r="D415" s="222" t="s">
        <v>1380</v>
      </c>
      <c r="E415" s="233" t="s">
        <v>1381</v>
      </c>
      <c r="F415" s="220" t="s">
        <v>1382</v>
      </c>
      <c r="G415" s="220" t="s">
        <v>1330</v>
      </c>
    </row>
    <row r="416" spans="1:7" x14ac:dyDescent="0.2">
      <c r="A416" s="223" t="s">
        <v>538</v>
      </c>
      <c r="B416" s="224" t="s">
        <v>1384</v>
      </c>
      <c r="C416" s="224" t="s">
        <v>539</v>
      </c>
      <c r="D416" s="225" t="s">
        <v>36</v>
      </c>
      <c r="E416" s="226">
        <v>1</v>
      </c>
      <c r="F416" s="227">
        <v>22.01</v>
      </c>
      <c r="G416" s="227">
        <v>22.01</v>
      </c>
    </row>
    <row r="417" spans="1:7" x14ac:dyDescent="0.2">
      <c r="A417" s="228" t="s">
        <v>1422</v>
      </c>
      <c r="B417" s="229" t="s">
        <v>1386</v>
      </c>
      <c r="C417" s="229" t="s">
        <v>1423</v>
      </c>
      <c r="D417" s="230" t="s">
        <v>1388</v>
      </c>
      <c r="E417" s="231">
        <v>0.21</v>
      </c>
      <c r="F417" s="232">
        <v>18.850000000000001</v>
      </c>
      <c r="G417" s="232">
        <v>3.95</v>
      </c>
    </row>
    <row r="418" spans="1:7" x14ac:dyDescent="0.2">
      <c r="A418" s="228" t="s">
        <v>1400</v>
      </c>
      <c r="B418" s="229" t="s">
        <v>1386</v>
      </c>
      <c r="C418" s="229" t="s">
        <v>1401</v>
      </c>
      <c r="D418" s="230" t="s">
        <v>1388</v>
      </c>
      <c r="E418" s="231">
        <v>0.21</v>
      </c>
      <c r="F418" s="232">
        <v>14.71</v>
      </c>
      <c r="G418" s="232">
        <v>3.08</v>
      </c>
    </row>
    <row r="419" spans="1:7" x14ac:dyDescent="0.2">
      <c r="A419" s="234" t="s">
        <v>1637</v>
      </c>
      <c r="B419" s="235" t="s">
        <v>1384</v>
      </c>
      <c r="C419" s="235" t="s">
        <v>1638</v>
      </c>
      <c r="D419" s="236" t="s">
        <v>36</v>
      </c>
      <c r="E419" s="237">
        <v>1.02</v>
      </c>
      <c r="F419" s="238">
        <v>14.69</v>
      </c>
      <c r="G419" s="238">
        <v>14.98</v>
      </c>
    </row>
    <row r="420" spans="1:7" ht="15" x14ac:dyDescent="0.2">
      <c r="A420" s="220" t="s">
        <v>1377</v>
      </c>
      <c r="B420" s="221" t="s">
        <v>1378</v>
      </c>
      <c r="C420" s="221" t="s">
        <v>1379</v>
      </c>
      <c r="D420" s="222" t="s">
        <v>1380</v>
      </c>
      <c r="E420" s="233" t="s">
        <v>1381</v>
      </c>
      <c r="F420" s="220" t="s">
        <v>1382</v>
      </c>
      <c r="G420" s="220" t="s">
        <v>1330</v>
      </c>
    </row>
    <row r="421" spans="1:7" x14ac:dyDescent="0.2">
      <c r="A421" s="223" t="s">
        <v>540</v>
      </c>
      <c r="B421" s="224" t="s">
        <v>1384</v>
      </c>
      <c r="C421" s="224" t="s">
        <v>541</v>
      </c>
      <c r="D421" s="225" t="s">
        <v>36</v>
      </c>
      <c r="E421" s="226">
        <v>1</v>
      </c>
      <c r="F421" s="227">
        <v>33.799999999999997</v>
      </c>
      <c r="G421" s="227">
        <v>33.799999999999997</v>
      </c>
    </row>
    <row r="422" spans="1:7" x14ac:dyDescent="0.2">
      <c r="A422" s="228" t="s">
        <v>1422</v>
      </c>
      <c r="B422" s="229" t="s">
        <v>1386</v>
      </c>
      <c r="C422" s="229" t="s">
        <v>1423</v>
      </c>
      <c r="D422" s="230" t="s">
        <v>1388</v>
      </c>
      <c r="E422" s="231">
        <v>0.31</v>
      </c>
      <c r="F422" s="232">
        <v>18.850000000000001</v>
      </c>
      <c r="G422" s="232">
        <v>5.84</v>
      </c>
    </row>
    <row r="423" spans="1:7" x14ac:dyDescent="0.2">
      <c r="A423" s="228" t="s">
        <v>1400</v>
      </c>
      <c r="B423" s="229" t="s">
        <v>1386</v>
      </c>
      <c r="C423" s="229" t="s">
        <v>1401</v>
      </c>
      <c r="D423" s="230" t="s">
        <v>1388</v>
      </c>
      <c r="E423" s="231">
        <v>0.31</v>
      </c>
      <c r="F423" s="232">
        <v>14.71</v>
      </c>
      <c r="G423" s="232">
        <v>4.5599999999999996</v>
      </c>
    </row>
    <row r="424" spans="1:7" x14ac:dyDescent="0.2">
      <c r="A424" s="234" t="s">
        <v>1639</v>
      </c>
      <c r="B424" s="235" t="s">
        <v>1384</v>
      </c>
      <c r="C424" s="235" t="s">
        <v>1640</v>
      </c>
      <c r="D424" s="236" t="s">
        <v>36</v>
      </c>
      <c r="E424" s="237">
        <v>1.02</v>
      </c>
      <c r="F424" s="238">
        <v>22.95</v>
      </c>
      <c r="G424" s="238">
        <v>23.4</v>
      </c>
    </row>
    <row r="425" spans="1:7" ht="15" x14ac:dyDescent="0.2">
      <c r="A425" s="220" t="s">
        <v>1377</v>
      </c>
      <c r="B425" s="221" t="s">
        <v>1378</v>
      </c>
      <c r="C425" s="221" t="s">
        <v>1379</v>
      </c>
      <c r="D425" s="222" t="s">
        <v>1380</v>
      </c>
      <c r="E425" s="233" t="s">
        <v>1381</v>
      </c>
      <c r="F425" s="220" t="s">
        <v>1382</v>
      </c>
      <c r="G425" s="220" t="s">
        <v>1330</v>
      </c>
    </row>
    <row r="426" spans="1:7" x14ac:dyDescent="0.2">
      <c r="A426" s="223" t="s">
        <v>542</v>
      </c>
      <c r="B426" s="224" t="s">
        <v>1384</v>
      </c>
      <c r="C426" s="224" t="s">
        <v>543</v>
      </c>
      <c r="D426" s="225" t="s">
        <v>36</v>
      </c>
      <c r="E426" s="226">
        <v>1</v>
      </c>
      <c r="F426" s="227">
        <v>42.43</v>
      </c>
      <c r="G426" s="227">
        <v>42.43</v>
      </c>
    </row>
    <row r="427" spans="1:7" x14ac:dyDescent="0.2">
      <c r="A427" s="228" t="s">
        <v>1422</v>
      </c>
      <c r="B427" s="229" t="s">
        <v>1386</v>
      </c>
      <c r="C427" s="229" t="s">
        <v>1423</v>
      </c>
      <c r="D427" s="230" t="s">
        <v>1388</v>
      </c>
      <c r="E427" s="231">
        <v>0.34</v>
      </c>
      <c r="F427" s="232">
        <v>18.850000000000001</v>
      </c>
      <c r="G427" s="232">
        <v>6.4</v>
      </c>
    </row>
    <row r="428" spans="1:7" x14ac:dyDescent="0.2">
      <c r="A428" s="228" t="s">
        <v>1400</v>
      </c>
      <c r="B428" s="229" t="s">
        <v>1386</v>
      </c>
      <c r="C428" s="229" t="s">
        <v>1401</v>
      </c>
      <c r="D428" s="230" t="s">
        <v>1388</v>
      </c>
      <c r="E428" s="231">
        <v>0.34</v>
      </c>
      <c r="F428" s="232">
        <v>14.71</v>
      </c>
      <c r="G428" s="232">
        <v>5</v>
      </c>
    </row>
    <row r="429" spans="1:7" x14ac:dyDescent="0.2">
      <c r="A429" s="234" t="s">
        <v>1641</v>
      </c>
      <c r="B429" s="235" t="s">
        <v>1384</v>
      </c>
      <c r="C429" s="235" t="s">
        <v>1642</v>
      </c>
      <c r="D429" s="236" t="s">
        <v>36</v>
      </c>
      <c r="E429" s="237">
        <v>1.02</v>
      </c>
      <c r="F429" s="238">
        <v>30.43</v>
      </c>
      <c r="G429" s="238">
        <v>31.03</v>
      </c>
    </row>
    <row r="430" spans="1:7" ht="15" x14ac:dyDescent="0.2">
      <c r="A430" s="220" t="s">
        <v>1377</v>
      </c>
      <c r="B430" s="221" t="s">
        <v>1378</v>
      </c>
      <c r="C430" s="221" t="s">
        <v>1379</v>
      </c>
      <c r="D430" s="222" t="s">
        <v>1380</v>
      </c>
      <c r="E430" s="233" t="s">
        <v>1381</v>
      </c>
      <c r="F430" s="220" t="s">
        <v>1382</v>
      </c>
      <c r="G430" s="220" t="s">
        <v>1330</v>
      </c>
    </row>
    <row r="431" spans="1:7" x14ac:dyDescent="0.2">
      <c r="A431" s="223" t="s">
        <v>544</v>
      </c>
      <c r="B431" s="224" t="s">
        <v>1384</v>
      </c>
      <c r="C431" s="224" t="s">
        <v>545</v>
      </c>
      <c r="D431" s="225" t="s">
        <v>36</v>
      </c>
      <c r="E431" s="226">
        <v>1</v>
      </c>
      <c r="F431" s="227">
        <v>52.63</v>
      </c>
      <c r="G431" s="227">
        <v>52.63</v>
      </c>
    </row>
    <row r="432" spans="1:7" x14ac:dyDescent="0.2">
      <c r="A432" s="228" t="s">
        <v>1422</v>
      </c>
      <c r="B432" s="229" t="s">
        <v>1386</v>
      </c>
      <c r="C432" s="229" t="s">
        <v>1423</v>
      </c>
      <c r="D432" s="230" t="s">
        <v>1388</v>
      </c>
      <c r="E432" s="231">
        <v>0.36</v>
      </c>
      <c r="F432" s="232">
        <v>18.850000000000001</v>
      </c>
      <c r="G432" s="232">
        <v>6.78</v>
      </c>
    </row>
    <row r="433" spans="1:7" x14ac:dyDescent="0.2">
      <c r="A433" s="228" t="s">
        <v>1400</v>
      </c>
      <c r="B433" s="229" t="s">
        <v>1386</v>
      </c>
      <c r="C433" s="229" t="s">
        <v>1401</v>
      </c>
      <c r="D433" s="230" t="s">
        <v>1388</v>
      </c>
      <c r="E433" s="231">
        <v>0.36</v>
      </c>
      <c r="F433" s="232">
        <v>14.71</v>
      </c>
      <c r="G433" s="232">
        <v>5.29</v>
      </c>
    </row>
    <row r="434" spans="1:7" x14ac:dyDescent="0.2">
      <c r="A434" s="234" t="s">
        <v>1643</v>
      </c>
      <c r="B434" s="235" t="s">
        <v>1384</v>
      </c>
      <c r="C434" s="235" t="s">
        <v>1644</v>
      </c>
      <c r="D434" s="236" t="s">
        <v>36</v>
      </c>
      <c r="E434" s="237">
        <v>1.02</v>
      </c>
      <c r="F434" s="238">
        <v>39.770000000000003</v>
      </c>
      <c r="G434" s="238">
        <v>40.56</v>
      </c>
    </row>
    <row r="435" spans="1:7" ht="15" x14ac:dyDescent="0.2">
      <c r="A435" s="220" t="s">
        <v>1377</v>
      </c>
      <c r="B435" s="221" t="s">
        <v>1378</v>
      </c>
      <c r="C435" s="221" t="s">
        <v>1379</v>
      </c>
      <c r="D435" s="222" t="s">
        <v>1380</v>
      </c>
      <c r="E435" s="233" t="s">
        <v>1381</v>
      </c>
      <c r="F435" s="220" t="s">
        <v>1382</v>
      </c>
      <c r="G435" s="220" t="s">
        <v>1330</v>
      </c>
    </row>
    <row r="436" spans="1:7" x14ac:dyDescent="0.2">
      <c r="A436" s="223" t="s">
        <v>546</v>
      </c>
      <c r="B436" s="224" t="s">
        <v>1384</v>
      </c>
      <c r="C436" s="224" t="s">
        <v>547</v>
      </c>
      <c r="D436" s="225" t="s">
        <v>36</v>
      </c>
      <c r="E436" s="226">
        <v>1</v>
      </c>
      <c r="F436" s="227">
        <v>73.97</v>
      </c>
      <c r="G436" s="227">
        <v>73.97</v>
      </c>
    </row>
    <row r="437" spans="1:7" x14ac:dyDescent="0.2">
      <c r="A437" s="228" t="s">
        <v>1422</v>
      </c>
      <c r="B437" s="229" t="s">
        <v>1386</v>
      </c>
      <c r="C437" s="229" t="s">
        <v>1423</v>
      </c>
      <c r="D437" s="230" t="s">
        <v>1388</v>
      </c>
      <c r="E437" s="231">
        <v>0.46</v>
      </c>
      <c r="F437" s="232">
        <v>18.850000000000001</v>
      </c>
      <c r="G437" s="232">
        <v>8.67</v>
      </c>
    </row>
    <row r="438" spans="1:7" x14ac:dyDescent="0.2">
      <c r="A438" s="228" t="s">
        <v>1400</v>
      </c>
      <c r="B438" s="229" t="s">
        <v>1386</v>
      </c>
      <c r="C438" s="229" t="s">
        <v>1401</v>
      </c>
      <c r="D438" s="230" t="s">
        <v>1388</v>
      </c>
      <c r="E438" s="231">
        <v>0.46</v>
      </c>
      <c r="F438" s="232">
        <v>14.71</v>
      </c>
      <c r="G438" s="232">
        <v>6.76</v>
      </c>
    </row>
    <row r="439" spans="1:7" x14ac:dyDescent="0.2">
      <c r="A439" s="234" t="s">
        <v>1645</v>
      </c>
      <c r="B439" s="235" t="s">
        <v>1384</v>
      </c>
      <c r="C439" s="235" t="s">
        <v>1646</v>
      </c>
      <c r="D439" s="236" t="s">
        <v>36</v>
      </c>
      <c r="E439" s="237">
        <v>1.02</v>
      </c>
      <c r="F439" s="238">
        <v>57.4</v>
      </c>
      <c r="G439" s="238">
        <v>58.54</v>
      </c>
    </row>
    <row r="440" spans="1:7" ht="15" x14ac:dyDescent="0.2">
      <c r="A440" s="220" t="s">
        <v>1377</v>
      </c>
      <c r="B440" s="221" t="s">
        <v>1378</v>
      </c>
      <c r="C440" s="221" t="s">
        <v>1379</v>
      </c>
      <c r="D440" s="222" t="s">
        <v>1380</v>
      </c>
      <c r="E440" s="233" t="s">
        <v>1381</v>
      </c>
      <c r="F440" s="220" t="s">
        <v>1382</v>
      </c>
      <c r="G440" s="220" t="s">
        <v>1330</v>
      </c>
    </row>
    <row r="441" spans="1:7" ht="25.5" x14ac:dyDescent="0.2">
      <c r="A441" s="223" t="s">
        <v>580</v>
      </c>
      <c r="B441" s="224" t="s">
        <v>1384</v>
      </c>
      <c r="C441" s="224" t="s">
        <v>581</v>
      </c>
      <c r="D441" s="225" t="s">
        <v>36</v>
      </c>
      <c r="E441" s="226">
        <v>1</v>
      </c>
      <c r="F441" s="227">
        <v>52.12</v>
      </c>
      <c r="G441" s="227">
        <v>52.12</v>
      </c>
    </row>
    <row r="442" spans="1:7" x14ac:dyDescent="0.2">
      <c r="A442" s="228" t="s">
        <v>1422</v>
      </c>
      <c r="B442" s="229" t="s">
        <v>1386</v>
      </c>
      <c r="C442" s="229" t="s">
        <v>1423</v>
      </c>
      <c r="D442" s="230" t="s">
        <v>1388</v>
      </c>
      <c r="E442" s="231">
        <v>1</v>
      </c>
      <c r="F442" s="232">
        <v>18.850000000000001</v>
      </c>
      <c r="G442" s="232">
        <v>18.850000000000001</v>
      </c>
    </row>
    <row r="443" spans="1:7" x14ac:dyDescent="0.2">
      <c r="A443" s="228" t="s">
        <v>1647</v>
      </c>
      <c r="B443" s="229" t="s">
        <v>1386</v>
      </c>
      <c r="C443" s="229" t="s">
        <v>1648</v>
      </c>
      <c r="D443" s="230" t="s">
        <v>1388</v>
      </c>
      <c r="E443" s="231">
        <v>0.5</v>
      </c>
      <c r="F443" s="232">
        <v>14.74</v>
      </c>
      <c r="G443" s="232">
        <v>7.37</v>
      </c>
    </row>
    <row r="444" spans="1:7" x14ac:dyDescent="0.2">
      <c r="A444" s="234" t="s">
        <v>1649</v>
      </c>
      <c r="B444" s="235" t="s">
        <v>1384</v>
      </c>
      <c r="C444" s="235" t="s">
        <v>1650</v>
      </c>
      <c r="D444" s="236" t="s">
        <v>33</v>
      </c>
      <c r="E444" s="237">
        <v>1</v>
      </c>
      <c r="F444" s="238">
        <v>25.9</v>
      </c>
      <c r="G444" s="238">
        <v>25.9</v>
      </c>
    </row>
    <row r="445" spans="1:7" ht="15" x14ac:dyDescent="0.2">
      <c r="A445" s="220" t="s">
        <v>1377</v>
      </c>
      <c r="B445" s="221" t="s">
        <v>1378</v>
      </c>
      <c r="C445" s="221" t="s">
        <v>1379</v>
      </c>
      <c r="D445" s="222" t="s">
        <v>1380</v>
      </c>
      <c r="E445" s="233" t="s">
        <v>1381</v>
      </c>
      <c r="F445" s="220" t="s">
        <v>1382</v>
      </c>
      <c r="G445" s="220" t="s">
        <v>1330</v>
      </c>
    </row>
    <row r="446" spans="1:7" ht="25.5" x14ac:dyDescent="0.2">
      <c r="A446" s="223" t="s">
        <v>582</v>
      </c>
      <c r="B446" s="224" t="s">
        <v>1384</v>
      </c>
      <c r="C446" s="224" t="s">
        <v>583</v>
      </c>
      <c r="D446" s="225" t="s">
        <v>36</v>
      </c>
      <c r="E446" s="226">
        <v>1</v>
      </c>
      <c r="F446" s="227">
        <v>77.5</v>
      </c>
      <c r="G446" s="227">
        <v>77.5</v>
      </c>
    </row>
    <row r="447" spans="1:7" x14ac:dyDescent="0.2">
      <c r="A447" s="228" t="s">
        <v>1422</v>
      </c>
      <c r="B447" s="229" t="s">
        <v>1386</v>
      </c>
      <c r="C447" s="229" t="s">
        <v>1423</v>
      </c>
      <c r="D447" s="230" t="s">
        <v>1388</v>
      </c>
      <c r="E447" s="231">
        <v>1</v>
      </c>
      <c r="F447" s="232">
        <v>18.850000000000001</v>
      </c>
      <c r="G447" s="232">
        <v>18.850000000000001</v>
      </c>
    </row>
    <row r="448" spans="1:7" x14ac:dyDescent="0.2">
      <c r="A448" s="228" t="s">
        <v>1647</v>
      </c>
      <c r="B448" s="229" t="s">
        <v>1386</v>
      </c>
      <c r="C448" s="229" t="s">
        <v>1648</v>
      </c>
      <c r="D448" s="230" t="s">
        <v>1388</v>
      </c>
      <c r="E448" s="231">
        <v>0.5</v>
      </c>
      <c r="F448" s="232">
        <v>14.74</v>
      </c>
      <c r="G448" s="232">
        <v>7.37</v>
      </c>
    </row>
    <row r="449" spans="1:7" x14ac:dyDescent="0.2">
      <c r="A449" s="234" t="s">
        <v>1651</v>
      </c>
      <c r="B449" s="235" t="s">
        <v>1384</v>
      </c>
      <c r="C449" s="235" t="s">
        <v>1652</v>
      </c>
      <c r="D449" s="236" t="s">
        <v>36</v>
      </c>
      <c r="E449" s="237">
        <v>1</v>
      </c>
      <c r="F449" s="238">
        <v>51.28</v>
      </c>
      <c r="G449" s="238">
        <v>51.28</v>
      </c>
    </row>
    <row r="450" spans="1:7" ht="15" x14ac:dyDescent="0.2">
      <c r="A450" s="220" t="s">
        <v>1377</v>
      </c>
      <c r="B450" s="221" t="s">
        <v>1378</v>
      </c>
      <c r="C450" s="221" t="s">
        <v>1379</v>
      </c>
      <c r="D450" s="222" t="s">
        <v>1380</v>
      </c>
      <c r="E450" s="233" t="s">
        <v>1381</v>
      </c>
      <c r="F450" s="220" t="s">
        <v>1382</v>
      </c>
      <c r="G450" s="220" t="s">
        <v>1330</v>
      </c>
    </row>
    <row r="451" spans="1:7" ht="25.5" x14ac:dyDescent="0.2">
      <c r="A451" s="223" t="s">
        <v>592</v>
      </c>
      <c r="B451" s="224" t="s">
        <v>1384</v>
      </c>
      <c r="C451" s="224" t="s">
        <v>593</v>
      </c>
      <c r="D451" s="225" t="s">
        <v>33</v>
      </c>
      <c r="E451" s="226">
        <v>1</v>
      </c>
      <c r="F451" s="227">
        <v>84.05</v>
      </c>
      <c r="G451" s="227">
        <v>84.05</v>
      </c>
    </row>
    <row r="452" spans="1:7" x14ac:dyDescent="0.2">
      <c r="A452" s="228" t="s">
        <v>1422</v>
      </c>
      <c r="B452" s="229" t="s">
        <v>1386</v>
      </c>
      <c r="C452" s="229" t="s">
        <v>1423</v>
      </c>
      <c r="D452" s="230" t="s">
        <v>1388</v>
      </c>
      <c r="E452" s="231">
        <v>0.3</v>
      </c>
      <c r="F452" s="232">
        <v>18.850000000000001</v>
      </c>
      <c r="G452" s="232">
        <v>5.65</v>
      </c>
    </row>
    <row r="453" spans="1:7" x14ac:dyDescent="0.2">
      <c r="A453" s="228" t="s">
        <v>1400</v>
      </c>
      <c r="B453" s="229" t="s">
        <v>1386</v>
      </c>
      <c r="C453" s="229" t="s">
        <v>1401</v>
      </c>
      <c r="D453" s="230" t="s">
        <v>1388</v>
      </c>
      <c r="E453" s="231">
        <v>0.3</v>
      </c>
      <c r="F453" s="232">
        <v>14.71</v>
      </c>
      <c r="G453" s="232">
        <v>4.41</v>
      </c>
    </row>
    <row r="454" spans="1:7" ht="25.5" x14ac:dyDescent="0.2">
      <c r="A454" s="234" t="s">
        <v>1653</v>
      </c>
      <c r="B454" s="235" t="s">
        <v>1386</v>
      </c>
      <c r="C454" s="235" t="s">
        <v>1654</v>
      </c>
      <c r="D454" s="236" t="s">
        <v>33</v>
      </c>
      <c r="E454" s="237">
        <v>1</v>
      </c>
      <c r="F454" s="238">
        <v>73.989999999999995</v>
      </c>
      <c r="G454" s="238">
        <v>73.989999999999995</v>
      </c>
    </row>
    <row r="455" spans="1:7" ht="15" x14ac:dyDescent="0.2">
      <c r="A455" s="220" t="s">
        <v>1377</v>
      </c>
      <c r="B455" s="221" t="s">
        <v>1378</v>
      </c>
      <c r="C455" s="221" t="s">
        <v>1379</v>
      </c>
      <c r="D455" s="222" t="s">
        <v>1380</v>
      </c>
      <c r="E455" s="233" t="s">
        <v>1381</v>
      </c>
      <c r="F455" s="220" t="s">
        <v>1382</v>
      </c>
      <c r="G455" s="220" t="s">
        <v>1330</v>
      </c>
    </row>
    <row r="456" spans="1:7" ht="25.5" x14ac:dyDescent="0.2">
      <c r="A456" s="223" t="s">
        <v>594</v>
      </c>
      <c r="B456" s="224" t="s">
        <v>1384</v>
      </c>
      <c r="C456" s="224" t="s">
        <v>595</v>
      </c>
      <c r="D456" s="225" t="s">
        <v>33</v>
      </c>
      <c r="E456" s="226">
        <v>1</v>
      </c>
      <c r="F456" s="227">
        <v>48.24</v>
      </c>
      <c r="G456" s="227">
        <v>48.24</v>
      </c>
    </row>
    <row r="457" spans="1:7" x14ac:dyDescent="0.2">
      <c r="A457" s="228" t="s">
        <v>1647</v>
      </c>
      <c r="B457" s="229" t="s">
        <v>1386</v>
      </c>
      <c r="C457" s="229" t="s">
        <v>1648</v>
      </c>
      <c r="D457" s="230" t="s">
        <v>1388</v>
      </c>
      <c r="E457" s="231">
        <v>0.27300000000000002</v>
      </c>
      <c r="F457" s="232">
        <v>14.74</v>
      </c>
      <c r="G457" s="232">
        <v>4.0199999999999996</v>
      </c>
    </row>
    <row r="458" spans="1:7" x14ac:dyDescent="0.2">
      <c r="A458" s="228" t="s">
        <v>1422</v>
      </c>
      <c r="B458" s="229" t="s">
        <v>1386</v>
      </c>
      <c r="C458" s="229" t="s">
        <v>1423</v>
      </c>
      <c r="D458" s="230" t="s">
        <v>1388</v>
      </c>
      <c r="E458" s="231">
        <v>0.27300000000000002</v>
      </c>
      <c r="F458" s="232">
        <v>18.850000000000001</v>
      </c>
      <c r="G458" s="232">
        <v>5.14</v>
      </c>
    </row>
    <row r="459" spans="1:7" ht="25.5" x14ac:dyDescent="0.2">
      <c r="A459" s="234" t="s">
        <v>1655</v>
      </c>
      <c r="B459" s="235" t="s">
        <v>1386</v>
      </c>
      <c r="C459" s="235" t="s">
        <v>1656</v>
      </c>
      <c r="D459" s="236" t="s">
        <v>33</v>
      </c>
      <c r="E459" s="237">
        <v>3</v>
      </c>
      <c r="F459" s="238">
        <v>1</v>
      </c>
      <c r="G459" s="238">
        <v>3</v>
      </c>
    </row>
    <row r="460" spans="1:7" x14ac:dyDescent="0.2">
      <c r="A460" s="234" t="s">
        <v>1657</v>
      </c>
      <c r="B460" s="235" t="s">
        <v>1384</v>
      </c>
      <c r="C460" s="235" t="s">
        <v>1658</v>
      </c>
      <c r="D460" s="236" t="s">
        <v>33</v>
      </c>
      <c r="E460" s="237">
        <v>1</v>
      </c>
      <c r="F460" s="238">
        <v>36.08</v>
      </c>
      <c r="G460" s="238">
        <v>36.08</v>
      </c>
    </row>
    <row r="461" spans="1:7" ht="15" x14ac:dyDescent="0.2">
      <c r="A461" s="220" t="s">
        <v>1377</v>
      </c>
      <c r="B461" s="221" t="s">
        <v>1378</v>
      </c>
      <c r="C461" s="221" t="s">
        <v>1379</v>
      </c>
      <c r="D461" s="222" t="s">
        <v>1380</v>
      </c>
      <c r="E461" s="233" t="s">
        <v>1381</v>
      </c>
      <c r="F461" s="220" t="s">
        <v>1382</v>
      </c>
      <c r="G461" s="220" t="s">
        <v>1330</v>
      </c>
    </row>
    <row r="462" spans="1:7" ht="25.5" x14ac:dyDescent="0.2">
      <c r="A462" s="223" t="s">
        <v>596</v>
      </c>
      <c r="B462" s="224" t="s">
        <v>1384</v>
      </c>
      <c r="C462" s="224" t="s">
        <v>597</v>
      </c>
      <c r="D462" s="225" t="s">
        <v>33</v>
      </c>
      <c r="E462" s="226">
        <v>1</v>
      </c>
      <c r="F462" s="227">
        <v>51.93</v>
      </c>
      <c r="G462" s="227">
        <v>51.93</v>
      </c>
    </row>
    <row r="463" spans="1:7" x14ac:dyDescent="0.2">
      <c r="A463" s="228" t="s">
        <v>1647</v>
      </c>
      <c r="B463" s="229" t="s">
        <v>1386</v>
      </c>
      <c r="C463" s="229" t="s">
        <v>1648</v>
      </c>
      <c r="D463" s="230" t="s">
        <v>1388</v>
      </c>
      <c r="E463" s="231">
        <v>0.40600000000000003</v>
      </c>
      <c r="F463" s="232">
        <v>14.74</v>
      </c>
      <c r="G463" s="232">
        <v>5.98</v>
      </c>
    </row>
    <row r="464" spans="1:7" x14ac:dyDescent="0.2">
      <c r="A464" s="228" t="s">
        <v>1422</v>
      </c>
      <c r="B464" s="229" t="s">
        <v>1386</v>
      </c>
      <c r="C464" s="229" t="s">
        <v>1423</v>
      </c>
      <c r="D464" s="230" t="s">
        <v>1388</v>
      </c>
      <c r="E464" s="231">
        <v>0.40600000000000003</v>
      </c>
      <c r="F464" s="232">
        <v>18.850000000000001</v>
      </c>
      <c r="G464" s="232">
        <v>7.65</v>
      </c>
    </row>
    <row r="465" spans="1:7" ht="25.5" x14ac:dyDescent="0.2">
      <c r="A465" s="234" t="s">
        <v>1659</v>
      </c>
      <c r="B465" s="235" t="s">
        <v>1386</v>
      </c>
      <c r="C465" s="235" t="s">
        <v>1660</v>
      </c>
      <c r="D465" s="236" t="s">
        <v>33</v>
      </c>
      <c r="E465" s="237">
        <v>3</v>
      </c>
      <c r="F465" s="238">
        <v>1.08</v>
      </c>
      <c r="G465" s="238">
        <v>3.24</v>
      </c>
    </row>
    <row r="466" spans="1:7" x14ac:dyDescent="0.2">
      <c r="A466" s="234" t="s">
        <v>1661</v>
      </c>
      <c r="B466" s="235" t="s">
        <v>1384</v>
      </c>
      <c r="C466" s="235" t="s">
        <v>1662</v>
      </c>
      <c r="D466" s="236" t="s">
        <v>33</v>
      </c>
      <c r="E466" s="237">
        <v>1</v>
      </c>
      <c r="F466" s="238">
        <v>35.06</v>
      </c>
      <c r="G466" s="238">
        <v>35.06</v>
      </c>
    </row>
    <row r="467" spans="1:7" ht="15" x14ac:dyDescent="0.2">
      <c r="A467" s="220" t="s">
        <v>1377</v>
      </c>
      <c r="B467" s="221" t="s">
        <v>1378</v>
      </c>
      <c r="C467" s="221" t="s">
        <v>1379</v>
      </c>
      <c r="D467" s="222" t="s">
        <v>1380</v>
      </c>
      <c r="E467" s="233" t="s">
        <v>1381</v>
      </c>
      <c r="F467" s="220" t="s">
        <v>1382</v>
      </c>
      <c r="G467" s="220" t="s">
        <v>1330</v>
      </c>
    </row>
    <row r="468" spans="1:7" ht="25.5" x14ac:dyDescent="0.2">
      <c r="A468" s="223" t="s">
        <v>598</v>
      </c>
      <c r="B468" s="224" t="s">
        <v>1384</v>
      </c>
      <c r="C468" s="224" t="s">
        <v>599</v>
      </c>
      <c r="D468" s="225" t="s">
        <v>33</v>
      </c>
      <c r="E468" s="226">
        <v>1</v>
      </c>
      <c r="F468" s="227">
        <v>57.96</v>
      </c>
      <c r="G468" s="227">
        <v>57.96</v>
      </c>
    </row>
    <row r="469" spans="1:7" x14ac:dyDescent="0.2">
      <c r="A469" s="228" t="s">
        <v>1647</v>
      </c>
      <c r="B469" s="229" t="s">
        <v>1386</v>
      </c>
      <c r="C469" s="229" t="s">
        <v>1648</v>
      </c>
      <c r="D469" s="230" t="s">
        <v>1388</v>
      </c>
      <c r="E469" s="231">
        <v>0.56799999999999995</v>
      </c>
      <c r="F469" s="232">
        <v>14.74</v>
      </c>
      <c r="G469" s="232">
        <v>8.3699999999999992</v>
      </c>
    </row>
    <row r="470" spans="1:7" x14ac:dyDescent="0.2">
      <c r="A470" s="228" t="s">
        <v>1422</v>
      </c>
      <c r="B470" s="229" t="s">
        <v>1386</v>
      </c>
      <c r="C470" s="229" t="s">
        <v>1423</v>
      </c>
      <c r="D470" s="230" t="s">
        <v>1388</v>
      </c>
      <c r="E470" s="231">
        <v>0.56799999999999995</v>
      </c>
      <c r="F470" s="232">
        <v>18.850000000000001</v>
      </c>
      <c r="G470" s="232">
        <v>10.7</v>
      </c>
    </row>
    <row r="471" spans="1:7" ht="25.5" x14ac:dyDescent="0.2">
      <c r="A471" s="234" t="s">
        <v>1663</v>
      </c>
      <c r="B471" s="235" t="s">
        <v>1386</v>
      </c>
      <c r="C471" s="235" t="s">
        <v>1664</v>
      </c>
      <c r="D471" s="236" t="s">
        <v>33</v>
      </c>
      <c r="E471" s="237">
        <v>3</v>
      </c>
      <c r="F471" s="238">
        <v>1.28</v>
      </c>
      <c r="G471" s="238">
        <v>3.84</v>
      </c>
    </row>
    <row r="472" spans="1:7" x14ac:dyDescent="0.2">
      <c r="A472" s="234" t="s">
        <v>1665</v>
      </c>
      <c r="B472" s="235" t="s">
        <v>1384</v>
      </c>
      <c r="C472" s="235" t="s">
        <v>1666</v>
      </c>
      <c r="D472" s="236" t="s">
        <v>33</v>
      </c>
      <c r="E472" s="237">
        <v>1</v>
      </c>
      <c r="F472" s="238">
        <v>35.049999999999997</v>
      </c>
      <c r="G472" s="238">
        <v>35.049999999999997</v>
      </c>
    </row>
    <row r="473" spans="1:7" ht="15" x14ac:dyDescent="0.2">
      <c r="A473" s="220" t="s">
        <v>1377</v>
      </c>
      <c r="B473" s="221" t="s">
        <v>1378</v>
      </c>
      <c r="C473" s="221" t="s">
        <v>1379</v>
      </c>
      <c r="D473" s="222" t="s">
        <v>1380</v>
      </c>
      <c r="E473" s="233" t="s">
        <v>1381</v>
      </c>
      <c r="F473" s="220" t="s">
        <v>1382</v>
      </c>
      <c r="G473" s="220" t="s">
        <v>1330</v>
      </c>
    </row>
    <row r="474" spans="1:7" ht="25.5" x14ac:dyDescent="0.2">
      <c r="A474" s="223" t="s">
        <v>600</v>
      </c>
      <c r="B474" s="224" t="s">
        <v>1384</v>
      </c>
      <c r="C474" s="224" t="s">
        <v>601</v>
      </c>
      <c r="D474" s="225" t="s">
        <v>33</v>
      </c>
      <c r="E474" s="226">
        <v>1</v>
      </c>
      <c r="F474" s="227">
        <v>50.97</v>
      </c>
      <c r="G474" s="227">
        <v>50.97</v>
      </c>
    </row>
    <row r="475" spans="1:7" x14ac:dyDescent="0.2">
      <c r="A475" s="228" t="s">
        <v>1647</v>
      </c>
      <c r="B475" s="229" t="s">
        <v>1386</v>
      </c>
      <c r="C475" s="229" t="s">
        <v>1648</v>
      </c>
      <c r="D475" s="230" t="s">
        <v>1388</v>
      </c>
      <c r="E475" s="231">
        <v>0.4</v>
      </c>
      <c r="F475" s="232">
        <v>14.74</v>
      </c>
      <c r="G475" s="232">
        <v>5.89</v>
      </c>
    </row>
    <row r="476" spans="1:7" x14ac:dyDescent="0.2">
      <c r="A476" s="228" t="s">
        <v>1422</v>
      </c>
      <c r="B476" s="229" t="s">
        <v>1386</v>
      </c>
      <c r="C476" s="229" t="s">
        <v>1423</v>
      </c>
      <c r="D476" s="230" t="s">
        <v>1388</v>
      </c>
      <c r="E476" s="231">
        <v>0.4</v>
      </c>
      <c r="F476" s="232">
        <v>18.850000000000001</v>
      </c>
      <c r="G476" s="232">
        <v>7.54</v>
      </c>
    </row>
    <row r="477" spans="1:7" ht="25.5" x14ac:dyDescent="0.2">
      <c r="A477" s="234" t="s">
        <v>1667</v>
      </c>
      <c r="B477" s="235" t="s">
        <v>1386</v>
      </c>
      <c r="C477" s="235" t="s">
        <v>1668</v>
      </c>
      <c r="D477" s="236" t="s">
        <v>33</v>
      </c>
      <c r="E477" s="237">
        <v>3</v>
      </c>
      <c r="F477" s="238">
        <v>0.83</v>
      </c>
      <c r="G477" s="238">
        <v>2.4900000000000002</v>
      </c>
    </row>
    <row r="478" spans="1:7" x14ac:dyDescent="0.2">
      <c r="A478" s="234" t="s">
        <v>1669</v>
      </c>
      <c r="B478" s="235" t="s">
        <v>1384</v>
      </c>
      <c r="C478" s="235" t="s">
        <v>1670</v>
      </c>
      <c r="D478" s="236" t="s">
        <v>33</v>
      </c>
      <c r="E478" s="237">
        <v>1</v>
      </c>
      <c r="F478" s="238">
        <v>35.049999999999997</v>
      </c>
      <c r="G478" s="238">
        <v>35.049999999999997</v>
      </c>
    </row>
    <row r="479" spans="1:7" ht="15" x14ac:dyDescent="0.2">
      <c r="A479" s="220" t="s">
        <v>1377</v>
      </c>
      <c r="B479" s="221" t="s">
        <v>1378</v>
      </c>
      <c r="C479" s="221" t="s">
        <v>1379</v>
      </c>
      <c r="D479" s="222" t="s">
        <v>1380</v>
      </c>
      <c r="E479" s="233" t="s">
        <v>1381</v>
      </c>
      <c r="F479" s="220" t="s">
        <v>1382</v>
      </c>
      <c r="G479" s="220" t="s">
        <v>1330</v>
      </c>
    </row>
    <row r="480" spans="1:7" ht="25.5" x14ac:dyDescent="0.2">
      <c r="A480" s="223" t="s">
        <v>602</v>
      </c>
      <c r="B480" s="224" t="s">
        <v>1384</v>
      </c>
      <c r="C480" s="224" t="s">
        <v>603</v>
      </c>
      <c r="D480" s="225" t="s">
        <v>33</v>
      </c>
      <c r="E480" s="226">
        <v>1</v>
      </c>
      <c r="F480" s="227">
        <v>84.7</v>
      </c>
      <c r="G480" s="227">
        <v>84.7</v>
      </c>
    </row>
    <row r="481" spans="1:7" x14ac:dyDescent="0.2">
      <c r="A481" s="228" t="s">
        <v>1647</v>
      </c>
      <c r="B481" s="229" t="s">
        <v>1386</v>
      </c>
      <c r="C481" s="229" t="s">
        <v>1648</v>
      </c>
      <c r="D481" s="230" t="s">
        <v>1388</v>
      </c>
      <c r="E481" s="231">
        <v>0.4</v>
      </c>
      <c r="F481" s="232">
        <v>14.74</v>
      </c>
      <c r="G481" s="232">
        <v>5.89</v>
      </c>
    </row>
    <row r="482" spans="1:7" x14ac:dyDescent="0.2">
      <c r="A482" s="228" t="s">
        <v>1422</v>
      </c>
      <c r="B482" s="229" t="s">
        <v>1386</v>
      </c>
      <c r="C482" s="229" t="s">
        <v>1423</v>
      </c>
      <c r="D482" s="230" t="s">
        <v>1388</v>
      </c>
      <c r="E482" s="231">
        <v>0.4</v>
      </c>
      <c r="F482" s="232">
        <v>18.850000000000001</v>
      </c>
      <c r="G482" s="232">
        <v>7.54</v>
      </c>
    </row>
    <row r="483" spans="1:7" ht="25.5" x14ac:dyDescent="0.2">
      <c r="A483" s="234" t="s">
        <v>1667</v>
      </c>
      <c r="B483" s="235" t="s">
        <v>1386</v>
      </c>
      <c r="C483" s="235" t="s">
        <v>1668</v>
      </c>
      <c r="D483" s="236" t="s">
        <v>33</v>
      </c>
      <c r="E483" s="237">
        <v>3</v>
      </c>
      <c r="F483" s="238">
        <v>0.83</v>
      </c>
      <c r="G483" s="238">
        <v>2.4900000000000002</v>
      </c>
    </row>
    <row r="484" spans="1:7" x14ac:dyDescent="0.2">
      <c r="A484" s="234" t="s">
        <v>1671</v>
      </c>
      <c r="B484" s="235" t="s">
        <v>1384</v>
      </c>
      <c r="C484" s="235" t="s">
        <v>1672</v>
      </c>
      <c r="D484" s="236" t="s">
        <v>33</v>
      </c>
      <c r="E484" s="237">
        <v>1</v>
      </c>
      <c r="F484" s="238">
        <v>68.78</v>
      </c>
      <c r="G484" s="238">
        <v>68.78</v>
      </c>
    </row>
    <row r="485" spans="1:7" ht="15" x14ac:dyDescent="0.2">
      <c r="A485" s="220" t="s">
        <v>1377</v>
      </c>
      <c r="B485" s="221" t="s">
        <v>1378</v>
      </c>
      <c r="C485" s="221" t="s">
        <v>1379</v>
      </c>
      <c r="D485" s="222" t="s">
        <v>1380</v>
      </c>
      <c r="E485" s="233" t="s">
        <v>1381</v>
      </c>
      <c r="F485" s="220" t="s">
        <v>1382</v>
      </c>
      <c r="G485" s="220" t="s">
        <v>1330</v>
      </c>
    </row>
    <row r="486" spans="1:7" ht="25.5" x14ac:dyDescent="0.2">
      <c r="A486" s="223" t="s">
        <v>604</v>
      </c>
      <c r="B486" s="224" t="s">
        <v>1384</v>
      </c>
      <c r="C486" s="224" t="s">
        <v>605</v>
      </c>
      <c r="D486" s="225" t="s">
        <v>33</v>
      </c>
      <c r="E486" s="226">
        <v>1</v>
      </c>
      <c r="F486" s="227">
        <v>117.19</v>
      </c>
      <c r="G486" s="227">
        <v>117.19</v>
      </c>
    </row>
    <row r="487" spans="1:7" x14ac:dyDescent="0.2">
      <c r="A487" s="228" t="s">
        <v>1647</v>
      </c>
      <c r="B487" s="229" t="s">
        <v>1386</v>
      </c>
      <c r="C487" s="229" t="s">
        <v>1648</v>
      </c>
      <c r="D487" s="230" t="s">
        <v>1388</v>
      </c>
      <c r="E487" s="231">
        <v>0.4</v>
      </c>
      <c r="F487" s="232">
        <v>14.74</v>
      </c>
      <c r="G487" s="232">
        <v>5.89</v>
      </c>
    </row>
    <row r="488" spans="1:7" x14ac:dyDescent="0.2">
      <c r="A488" s="228" t="s">
        <v>1422</v>
      </c>
      <c r="B488" s="229" t="s">
        <v>1386</v>
      </c>
      <c r="C488" s="229" t="s">
        <v>1423</v>
      </c>
      <c r="D488" s="230" t="s">
        <v>1388</v>
      </c>
      <c r="E488" s="231">
        <v>0.4</v>
      </c>
      <c r="F488" s="232">
        <v>18.850000000000001</v>
      </c>
      <c r="G488" s="232">
        <v>7.54</v>
      </c>
    </row>
    <row r="489" spans="1:7" ht="25.5" x14ac:dyDescent="0.2">
      <c r="A489" s="234" t="s">
        <v>1667</v>
      </c>
      <c r="B489" s="235" t="s">
        <v>1386</v>
      </c>
      <c r="C489" s="235" t="s">
        <v>1668</v>
      </c>
      <c r="D489" s="236" t="s">
        <v>33</v>
      </c>
      <c r="E489" s="237">
        <v>3</v>
      </c>
      <c r="F489" s="238">
        <v>0.83</v>
      </c>
      <c r="G489" s="238">
        <v>2.4900000000000002</v>
      </c>
    </row>
    <row r="490" spans="1:7" x14ac:dyDescent="0.2">
      <c r="A490" s="234" t="s">
        <v>1673</v>
      </c>
      <c r="B490" s="235" t="s">
        <v>1384</v>
      </c>
      <c r="C490" s="235" t="s">
        <v>1674</v>
      </c>
      <c r="D490" s="236" t="s">
        <v>33</v>
      </c>
      <c r="E490" s="237">
        <v>1</v>
      </c>
      <c r="F490" s="238">
        <v>101.27</v>
      </c>
      <c r="G490" s="238">
        <v>101.27</v>
      </c>
    </row>
    <row r="491" spans="1:7" ht="15" x14ac:dyDescent="0.2">
      <c r="A491" s="220" t="s">
        <v>1377</v>
      </c>
      <c r="B491" s="221" t="s">
        <v>1378</v>
      </c>
      <c r="C491" s="221" t="s">
        <v>1379</v>
      </c>
      <c r="D491" s="222" t="s">
        <v>1380</v>
      </c>
      <c r="E491" s="233" t="s">
        <v>1381</v>
      </c>
      <c r="F491" s="220" t="s">
        <v>1382</v>
      </c>
      <c r="G491" s="220" t="s">
        <v>1330</v>
      </c>
    </row>
    <row r="492" spans="1:7" ht="25.5" x14ac:dyDescent="0.2">
      <c r="A492" s="223" t="s">
        <v>606</v>
      </c>
      <c r="B492" s="224" t="s">
        <v>1384</v>
      </c>
      <c r="C492" s="224" t="s">
        <v>607</v>
      </c>
      <c r="D492" s="225" t="s">
        <v>33</v>
      </c>
      <c r="E492" s="226">
        <v>1</v>
      </c>
      <c r="F492" s="227">
        <v>112.02</v>
      </c>
      <c r="G492" s="227">
        <v>112.02</v>
      </c>
    </row>
    <row r="493" spans="1:7" x14ac:dyDescent="0.2">
      <c r="A493" s="228" t="s">
        <v>1647</v>
      </c>
      <c r="B493" s="229" t="s">
        <v>1386</v>
      </c>
      <c r="C493" s="229" t="s">
        <v>1648</v>
      </c>
      <c r="D493" s="230" t="s">
        <v>1388</v>
      </c>
      <c r="E493" s="231">
        <v>0.4</v>
      </c>
      <c r="F493" s="232">
        <v>14.74</v>
      </c>
      <c r="G493" s="232">
        <v>5.89</v>
      </c>
    </row>
    <row r="494" spans="1:7" x14ac:dyDescent="0.2">
      <c r="A494" s="228" t="s">
        <v>1422</v>
      </c>
      <c r="B494" s="229" t="s">
        <v>1386</v>
      </c>
      <c r="C494" s="229" t="s">
        <v>1423</v>
      </c>
      <c r="D494" s="230" t="s">
        <v>1388</v>
      </c>
      <c r="E494" s="231">
        <v>0.4</v>
      </c>
      <c r="F494" s="232">
        <v>18.850000000000001</v>
      </c>
      <c r="G494" s="232">
        <v>7.54</v>
      </c>
    </row>
    <row r="495" spans="1:7" ht="25.5" x14ac:dyDescent="0.2">
      <c r="A495" s="234" t="s">
        <v>1667</v>
      </c>
      <c r="B495" s="235" t="s">
        <v>1386</v>
      </c>
      <c r="C495" s="235" t="s">
        <v>1668</v>
      </c>
      <c r="D495" s="236" t="s">
        <v>33</v>
      </c>
      <c r="E495" s="237">
        <v>3</v>
      </c>
      <c r="F495" s="238">
        <v>0.83</v>
      </c>
      <c r="G495" s="238">
        <v>2.4900000000000002</v>
      </c>
    </row>
    <row r="496" spans="1:7" x14ac:dyDescent="0.2">
      <c r="A496" s="234" t="s">
        <v>1675</v>
      </c>
      <c r="B496" s="235" t="s">
        <v>1384</v>
      </c>
      <c r="C496" s="235" t="s">
        <v>1676</v>
      </c>
      <c r="D496" s="236" t="s">
        <v>33</v>
      </c>
      <c r="E496" s="237">
        <v>1</v>
      </c>
      <c r="F496" s="238">
        <v>96.1</v>
      </c>
      <c r="G496" s="238">
        <v>96.1</v>
      </c>
    </row>
    <row r="497" spans="1:7" ht="15" x14ac:dyDescent="0.2">
      <c r="A497" s="220" t="s">
        <v>1377</v>
      </c>
      <c r="B497" s="221" t="s">
        <v>1378</v>
      </c>
      <c r="C497" s="221" t="s">
        <v>1379</v>
      </c>
      <c r="D497" s="222" t="s">
        <v>1380</v>
      </c>
      <c r="E497" s="233" t="s">
        <v>1381</v>
      </c>
      <c r="F497" s="220" t="s">
        <v>1382</v>
      </c>
      <c r="G497" s="220" t="s">
        <v>1330</v>
      </c>
    </row>
    <row r="498" spans="1:7" ht="25.5" x14ac:dyDescent="0.2">
      <c r="A498" s="223" t="s">
        <v>608</v>
      </c>
      <c r="B498" s="224" t="s">
        <v>1384</v>
      </c>
      <c r="C498" s="224" t="s">
        <v>609</v>
      </c>
      <c r="D498" s="225" t="s">
        <v>33</v>
      </c>
      <c r="E498" s="226">
        <v>1</v>
      </c>
      <c r="F498" s="227">
        <v>117.19</v>
      </c>
      <c r="G498" s="227">
        <v>117.19</v>
      </c>
    </row>
    <row r="499" spans="1:7" x14ac:dyDescent="0.2">
      <c r="A499" s="228" t="s">
        <v>1647</v>
      </c>
      <c r="B499" s="229" t="s">
        <v>1386</v>
      </c>
      <c r="C499" s="229" t="s">
        <v>1648</v>
      </c>
      <c r="D499" s="230" t="s">
        <v>1388</v>
      </c>
      <c r="E499" s="231">
        <v>0.4</v>
      </c>
      <c r="F499" s="232">
        <v>14.74</v>
      </c>
      <c r="G499" s="232">
        <v>5.89</v>
      </c>
    </row>
    <row r="500" spans="1:7" x14ac:dyDescent="0.2">
      <c r="A500" s="228" t="s">
        <v>1422</v>
      </c>
      <c r="B500" s="229" t="s">
        <v>1386</v>
      </c>
      <c r="C500" s="229" t="s">
        <v>1423</v>
      </c>
      <c r="D500" s="230" t="s">
        <v>1388</v>
      </c>
      <c r="E500" s="231">
        <v>0.4</v>
      </c>
      <c r="F500" s="232">
        <v>18.850000000000001</v>
      </c>
      <c r="G500" s="232">
        <v>7.54</v>
      </c>
    </row>
    <row r="501" spans="1:7" ht="25.5" x14ac:dyDescent="0.2">
      <c r="A501" s="234" t="s">
        <v>1667</v>
      </c>
      <c r="B501" s="235" t="s">
        <v>1386</v>
      </c>
      <c r="C501" s="235" t="s">
        <v>1668</v>
      </c>
      <c r="D501" s="236" t="s">
        <v>33</v>
      </c>
      <c r="E501" s="237">
        <v>3</v>
      </c>
      <c r="F501" s="238">
        <v>0.83</v>
      </c>
      <c r="G501" s="238">
        <v>2.4900000000000002</v>
      </c>
    </row>
    <row r="502" spans="1:7" x14ac:dyDescent="0.2">
      <c r="A502" s="234" t="s">
        <v>1677</v>
      </c>
      <c r="B502" s="235" t="s">
        <v>1384</v>
      </c>
      <c r="C502" s="235" t="s">
        <v>1678</v>
      </c>
      <c r="D502" s="236" t="s">
        <v>33</v>
      </c>
      <c r="E502" s="237">
        <v>1</v>
      </c>
      <c r="F502" s="238">
        <v>101.27</v>
      </c>
      <c r="G502" s="238">
        <v>101.27</v>
      </c>
    </row>
    <row r="503" spans="1:7" ht="15" x14ac:dyDescent="0.2">
      <c r="A503" s="220" t="s">
        <v>1377</v>
      </c>
      <c r="B503" s="221" t="s">
        <v>1378</v>
      </c>
      <c r="C503" s="221" t="s">
        <v>1379</v>
      </c>
      <c r="D503" s="222" t="s">
        <v>1380</v>
      </c>
      <c r="E503" s="233" t="s">
        <v>1381</v>
      </c>
      <c r="F503" s="220" t="s">
        <v>1382</v>
      </c>
      <c r="G503" s="220" t="s">
        <v>1330</v>
      </c>
    </row>
    <row r="504" spans="1:7" ht="38.25" x14ac:dyDescent="0.2">
      <c r="A504" s="223" t="s">
        <v>620</v>
      </c>
      <c r="B504" s="224" t="s">
        <v>1384</v>
      </c>
      <c r="C504" s="224" t="s">
        <v>621</v>
      </c>
      <c r="D504" s="225" t="s">
        <v>36</v>
      </c>
      <c r="E504" s="226">
        <v>1</v>
      </c>
      <c r="F504" s="227">
        <v>12.93</v>
      </c>
      <c r="G504" s="227">
        <v>12.93</v>
      </c>
    </row>
    <row r="505" spans="1:7" x14ac:dyDescent="0.2">
      <c r="A505" s="228" t="s">
        <v>1400</v>
      </c>
      <c r="B505" s="229" t="s">
        <v>1386</v>
      </c>
      <c r="C505" s="229" t="s">
        <v>1401</v>
      </c>
      <c r="D505" s="230" t="s">
        <v>1388</v>
      </c>
      <c r="E505" s="231">
        <v>0.45</v>
      </c>
      <c r="F505" s="232">
        <v>14.71</v>
      </c>
      <c r="G505" s="232">
        <v>6.61</v>
      </c>
    </row>
    <row r="506" spans="1:7" x14ac:dyDescent="0.2">
      <c r="A506" s="234" t="s">
        <v>1679</v>
      </c>
      <c r="B506" s="235" t="s">
        <v>1384</v>
      </c>
      <c r="C506" s="235" t="s">
        <v>1680</v>
      </c>
      <c r="D506" s="236" t="s">
        <v>36</v>
      </c>
      <c r="E506" s="237">
        <v>1.0149999999999999</v>
      </c>
      <c r="F506" s="238">
        <v>6.23</v>
      </c>
      <c r="G506" s="238">
        <v>6.32</v>
      </c>
    </row>
    <row r="507" spans="1:7" ht="15" x14ac:dyDescent="0.2">
      <c r="A507" s="220" t="s">
        <v>1377</v>
      </c>
      <c r="B507" s="221" t="s">
        <v>1378</v>
      </c>
      <c r="C507" s="221" t="s">
        <v>1379</v>
      </c>
      <c r="D507" s="222" t="s">
        <v>1380</v>
      </c>
      <c r="E507" s="233" t="s">
        <v>1381</v>
      </c>
      <c r="F507" s="220" t="s">
        <v>1382</v>
      </c>
      <c r="G507" s="220" t="s">
        <v>1330</v>
      </c>
    </row>
    <row r="508" spans="1:7" ht="25.5" x14ac:dyDescent="0.2">
      <c r="A508" s="223" t="s">
        <v>632</v>
      </c>
      <c r="B508" s="224" t="s">
        <v>1384</v>
      </c>
      <c r="C508" s="224" t="s">
        <v>633</v>
      </c>
      <c r="D508" s="225" t="s">
        <v>33</v>
      </c>
      <c r="E508" s="226">
        <v>1</v>
      </c>
      <c r="F508" s="227">
        <v>59.08</v>
      </c>
      <c r="G508" s="227">
        <v>59.08</v>
      </c>
    </row>
    <row r="509" spans="1:7" x14ac:dyDescent="0.2">
      <c r="A509" s="228" t="s">
        <v>1647</v>
      </c>
      <c r="B509" s="229" t="s">
        <v>1386</v>
      </c>
      <c r="C509" s="229" t="s">
        <v>1648</v>
      </c>
      <c r="D509" s="230" t="s">
        <v>1388</v>
      </c>
      <c r="E509" s="231">
        <v>0.15190000000000001</v>
      </c>
      <c r="F509" s="232">
        <v>14.74</v>
      </c>
      <c r="G509" s="232">
        <v>2.23</v>
      </c>
    </row>
    <row r="510" spans="1:7" x14ac:dyDescent="0.2">
      <c r="A510" s="228" t="s">
        <v>1422</v>
      </c>
      <c r="B510" s="229" t="s">
        <v>1386</v>
      </c>
      <c r="C510" s="229" t="s">
        <v>1423</v>
      </c>
      <c r="D510" s="230" t="s">
        <v>1388</v>
      </c>
      <c r="E510" s="231">
        <v>0.36449999999999999</v>
      </c>
      <c r="F510" s="232">
        <v>18.850000000000001</v>
      </c>
      <c r="G510" s="232">
        <v>6.87</v>
      </c>
    </row>
    <row r="511" spans="1:7" ht="38.25" x14ac:dyDescent="0.2">
      <c r="A511" s="234" t="s">
        <v>1681</v>
      </c>
      <c r="B511" s="235" t="s">
        <v>1386</v>
      </c>
      <c r="C511" s="235" t="s">
        <v>1682</v>
      </c>
      <c r="D511" s="236" t="s">
        <v>33</v>
      </c>
      <c r="E511" s="237">
        <v>1</v>
      </c>
      <c r="F511" s="238">
        <v>49.98</v>
      </c>
      <c r="G511" s="238">
        <v>49.98</v>
      </c>
    </row>
    <row r="512" spans="1:7" ht="15" x14ac:dyDescent="0.2">
      <c r="A512" s="220" t="s">
        <v>1377</v>
      </c>
      <c r="B512" s="221" t="s">
        <v>1378</v>
      </c>
      <c r="C512" s="221" t="s">
        <v>1379</v>
      </c>
      <c r="D512" s="222" t="s">
        <v>1380</v>
      </c>
      <c r="E512" s="233" t="s">
        <v>1381</v>
      </c>
      <c r="F512" s="220" t="s">
        <v>1382</v>
      </c>
      <c r="G512" s="220" t="s">
        <v>1330</v>
      </c>
    </row>
    <row r="513" spans="1:7" ht="25.5" x14ac:dyDescent="0.2">
      <c r="A513" s="223" t="s">
        <v>634</v>
      </c>
      <c r="B513" s="224" t="s">
        <v>1384</v>
      </c>
      <c r="C513" s="224" t="s">
        <v>635</v>
      </c>
      <c r="D513" s="225" t="s">
        <v>33</v>
      </c>
      <c r="E513" s="226">
        <v>1</v>
      </c>
      <c r="F513" s="227">
        <v>121.53</v>
      </c>
      <c r="G513" s="227">
        <v>121.53</v>
      </c>
    </row>
    <row r="514" spans="1:7" x14ac:dyDescent="0.2">
      <c r="A514" s="228" t="s">
        <v>1647</v>
      </c>
      <c r="B514" s="229" t="s">
        <v>1386</v>
      </c>
      <c r="C514" s="229" t="s">
        <v>1648</v>
      </c>
      <c r="D514" s="230" t="s">
        <v>1388</v>
      </c>
      <c r="E514" s="231">
        <v>0.15190000000000001</v>
      </c>
      <c r="F514" s="232">
        <v>14.74</v>
      </c>
      <c r="G514" s="232">
        <v>2.23</v>
      </c>
    </row>
    <row r="515" spans="1:7" x14ac:dyDescent="0.2">
      <c r="A515" s="228" t="s">
        <v>1422</v>
      </c>
      <c r="B515" s="229" t="s">
        <v>1386</v>
      </c>
      <c r="C515" s="229" t="s">
        <v>1423</v>
      </c>
      <c r="D515" s="230" t="s">
        <v>1388</v>
      </c>
      <c r="E515" s="231">
        <v>0.36449999999999999</v>
      </c>
      <c r="F515" s="232">
        <v>18.850000000000001</v>
      </c>
      <c r="G515" s="232">
        <v>6.87</v>
      </c>
    </row>
    <row r="516" spans="1:7" x14ac:dyDescent="0.2">
      <c r="A516" s="234" t="s">
        <v>1683</v>
      </c>
      <c r="B516" s="235" t="s">
        <v>1384</v>
      </c>
      <c r="C516" s="235" t="s">
        <v>1684</v>
      </c>
      <c r="D516" s="236" t="s">
        <v>33</v>
      </c>
      <c r="E516" s="237">
        <v>1</v>
      </c>
      <c r="F516" s="238">
        <v>112.43</v>
      </c>
      <c r="G516" s="238">
        <v>112.43</v>
      </c>
    </row>
    <row r="517" spans="1:7" ht="15" x14ac:dyDescent="0.2">
      <c r="A517" s="220" t="s">
        <v>1377</v>
      </c>
      <c r="B517" s="221" t="s">
        <v>1378</v>
      </c>
      <c r="C517" s="221" t="s">
        <v>1379</v>
      </c>
      <c r="D517" s="222" t="s">
        <v>1380</v>
      </c>
      <c r="E517" s="233" t="s">
        <v>1381</v>
      </c>
      <c r="F517" s="220" t="s">
        <v>1382</v>
      </c>
      <c r="G517" s="220" t="s">
        <v>1330</v>
      </c>
    </row>
    <row r="518" spans="1:7" ht="25.5" x14ac:dyDescent="0.2">
      <c r="A518" s="223" t="s">
        <v>1685</v>
      </c>
      <c r="B518" s="224" t="s">
        <v>1384</v>
      </c>
      <c r="C518" s="224" t="s">
        <v>1374</v>
      </c>
      <c r="D518" s="225" t="s">
        <v>33</v>
      </c>
      <c r="E518" s="226">
        <v>1</v>
      </c>
      <c r="F518" s="227">
        <v>44289.84</v>
      </c>
      <c r="G518" s="227">
        <v>44289.84</v>
      </c>
    </row>
    <row r="519" spans="1:7" x14ac:dyDescent="0.2">
      <c r="A519" s="228" t="s">
        <v>1647</v>
      </c>
      <c r="B519" s="229" t="s">
        <v>1386</v>
      </c>
      <c r="C519" s="229" t="s">
        <v>1648</v>
      </c>
      <c r="D519" s="230" t="s">
        <v>1388</v>
      </c>
      <c r="E519" s="231">
        <v>6</v>
      </c>
      <c r="F519" s="232">
        <v>14.74</v>
      </c>
      <c r="G519" s="232">
        <v>88.44</v>
      </c>
    </row>
    <row r="520" spans="1:7" x14ac:dyDescent="0.2">
      <c r="A520" s="228" t="s">
        <v>1422</v>
      </c>
      <c r="B520" s="229" t="s">
        <v>1386</v>
      </c>
      <c r="C520" s="229" t="s">
        <v>1423</v>
      </c>
      <c r="D520" s="230" t="s">
        <v>1388</v>
      </c>
      <c r="E520" s="231">
        <v>6</v>
      </c>
      <c r="F520" s="232">
        <v>18.850000000000001</v>
      </c>
      <c r="G520" s="232">
        <v>113.1</v>
      </c>
    </row>
    <row r="521" spans="1:7" x14ac:dyDescent="0.2">
      <c r="A521" s="234" t="s">
        <v>1686</v>
      </c>
      <c r="B521" s="235" t="s">
        <v>1384</v>
      </c>
      <c r="C521" s="235" t="s">
        <v>1687</v>
      </c>
      <c r="D521" s="236" t="s">
        <v>33</v>
      </c>
      <c r="E521" s="237">
        <v>1</v>
      </c>
      <c r="F521" s="238">
        <v>2247.21</v>
      </c>
      <c r="G521" s="238">
        <v>2247.21</v>
      </c>
    </row>
    <row r="522" spans="1:7" x14ac:dyDescent="0.2">
      <c r="A522" s="234" t="s">
        <v>1688</v>
      </c>
      <c r="B522" s="235" t="s">
        <v>1384</v>
      </c>
      <c r="C522" s="235" t="s">
        <v>1689</v>
      </c>
      <c r="D522" s="236" t="s">
        <v>33</v>
      </c>
      <c r="E522" s="237">
        <v>15</v>
      </c>
      <c r="F522" s="238">
        <v>43.01</v>
      </c>
      <c r="G522" s="238">
        <v>645.15</v>
      </c>
    </row>
    <row r="523" spans="1:7" x14ac:dyDescent="0.2">
      <c r="A523" s="234" t="s">
        <v>1677</v>
      </c>
      <c r="B523" s="235" t="s">
        <v>1384</v>
      </c>
      <c r="C523" s="235" t="s">
        <v>1678</v>
      </c>
      <c r="D523" s="236" t="s">
        <v>33</v>
      </c>
      <c r="E523" s="237">
        <v>6</v>
      </c>
      <c r="F523" s="238">
        <v>101.27</v>
      </c>
      <c r="G523" s="238">
        <v>607.62</v>
      </c>
    </row>
    <row r="524" spans="1:7" x14ac:dyDescent="0.2">
      <c r="A524" s="234" t="s">
        <v>1673</v>
      </c>
      <c r="B524" s="235" t="s">
        <v>1384</v>
      </c>
      <c r="C524" s="235" t="s">
        <v>1674</v>
      </c>
      <c r="D524" s="236" t="s">
        <v>33</v>
      </c>
      <c r="E524" s="237">
        <v>1</v>
      </c>
      <c r="F524" s="238">
        <v>101.27</v>
      </c>
      <c r="G524" s="238">
        <v>101.27</v>
      </c>
    </row>
    <row r="525" spans="1:7" x14ac:dyDescent="0.2">
      <c r="A525" s="234" t="s">
        <v>1671</v>
      </c>
      <c r="B525" s="235" t="s">
        <v>1384</v>
      </c>
      <c r="C525" s="235" t="s">
        <v>1672</v>
      </c>
      <c r="D525" s="236" t="s">
        <v>33</v>
      </c>
      <c r="E525" s="237">
        <v>4</v>
      </c>
      <c r="F525" s="238">
        <v>68.78</v>
      </c>
      <c r="G525" s="238">
        <v>275.12</v>
      </c>
    </row>
    <row r="526" spans="1:7" x14ac:dyDescent="0.2">
      <c r="A526" s="234" t="s">
        <v>1669</v>
      </c>
      <c r="B526" s="235" t="s">
        <v>1384</v>
      </c>
      <c r="C526" s="235" t="s">
        <v>1670</v>
      </c>
      <c r="D526" s="236" t="s">
        <v>33</v>
      </c>
      <c r="E526" s="237">
        <v>3</v>
      </c>
      <c r="F526" s="238">
        <v>35.049999999999997</v>
      </c>
      <c r="G526" s="238">
        <v>105.15</v>
      </c>
    </row>
    <row r="527" spans="1:7" x14ac:dyDescent="0.2">
      <c r="A527" s="234" t="s">
        <v>1665</v>
      </c>
      <c r="B527" s="235" t="s">
        <v>1384</v>
      </c>
      <c r="C527" s="235" t="s">
        <v>1666</v>
      </c>
      <c r="D527" s="236" t="s">
        <v>33</v>
      </c>
      <c r="E527" s="237">
        <v>4</v>
      </c>
      <c r="F527" s="238">
        <v>35.049999999999997</v>
      </c>
      <c r="G527" s="238">
        <v>140.19999999999999</v>
      </c>
    </row>
    <row r="528" spans="1:7" x14ac:dyDescent="0.2">
      <c r="A528" s="234" t="s">
        <v>1661</v>
      </c>
      <c r="B528" s="235" t="s">
        <v>1384</v>
      </c>
      <c r="C528" s="235" t="s">
        <v>1662</v>
      </c>
      <c r="D528" s="236" t="s">
        <v>33</v>
      </c>
      <c r="E528" s="237">
        <v>5</v>
      </c>
      <c r="F528" s="238">
        <v>35.06</v>
      </c>
      <c r="G528" s="238">
        <v>175.3</v>
      </c>
    </row>
    <row r="529" spans="1:7" x14ac:dyDescent="0.2">
      <c r="A529" s="234" t="s">
        <v>1690</v>
      </c>
      <c r="B529" s="235" t="s">
        <v>1384</v>
      </c>
      <c r="C529" s="235" t="s">
        <v>1691</v>
      </c>
      <c r="D529" s="236" t="s">
        <v>1692</v>
      </c>
      <c r="E529" s="237">
        <v>2</v>
      </c>
      <c r="F529" s="238">
        <v>35.64</v>
      </c>
      <c r="G529" s="238">
        <v>71.28</v>
      </c>
    </row>
    <row r="530" spans="1:7" x14ac:dyDescent="0.2">
      <c r="A530" s="234" t="s">
        <v>1693</v>
      </c>
      <c r="B530" s="235" t="s">
        <v>1384</v>
      </c>
      <c r="C530" s="235" t="s">
        <v>1694</v>
      </c>
      <c r="D530" s="236" t="s">
        <v>1695</v>
      </c>
      <c r="E530" s="237">
        <v>400</v>
      </c>
      <c r="F530" s="238">
        <v>99.3</v>
      </c>
      <c r="G530" s="238">
        <v>39720</v>
      </c>
    </row>
    <row r="531" spans="1:7" ht="15" x14ac:dyDescent="0.2">
      <c r="A531" s="220" t="s">
        <v>1377</v>
      </c>
      <c r="B531" s="221" t="s">
        <v>1378</v>
      </c>
      <c r="C531" s="221" t="s">
        <v>1379</v>
      </c>
      <c r="D531" s="222" t="s">
        <v>1380</v>
      </c>
      <c r="E531" s="233" t="s">
        <v>1381</v>
      </c>
      <c r="F531" s="220" t="s">
        <v>1382</v>
      </c>
      <c r="G531" s="220" t="s">
        <v>1330</v>
      </c>
    </row>
    <row r="532" spans="1:7" x14ac:dyDescent="0.2">
      <c r="A532" s="223" t="s">
        <v>677</v>
      </c>
      <c r="B532" s="224" t="s">
        <v>1384</v>
      </c>
      <c r="C532" s="224" t="s">
        <v>678</v>
      </c>
      <c r="D532" s="225" t="s">
        <v>36</v>
      </c>
      <c r="E532" s="226">
        <v>1</v>
      </c>
      <c r="F532" s="227">
        <v>12.9</v>
      </c>
      <c r="G532" s="227">
        <v>12.9</v>
      </c>
    </row>
    <row r="533" spans="1:7" x14ac:dyDescent="0.2">
      <c r="A533" s="228" t="s">
        <v>1422</v>
      </c>
      <c r="B533" s="229" t="s">
        <v>1386</v>
      </c>
      <c r="C533" s="229" t="s">
        <v>1423</v>
      </c>
      <c r="D533" s="230" t="s">
        <v>1388</v>
      </c>
      <c r="E533" s="231">
        <v>0.31900000000000001</v>
      </c>
      <c r="F533" s="232">
        <v>18.850000000000001</v>
      </c>
      <c r="G533" s="232">
        <v>6.01</v>
      </c>
    </row>
    <row r="534" spans="1:7" x14ac:dyDescent="0.2">
      <c r="A534" s="228" t="s">
        <v>1647</v>
      </c>
      <c r="B534" s="229" t="s">
        <v>1386</v>
      </c>
      <c r="C534" s="229" t="s">
        <v>1648</v>
      </c>
      <c r="D534" s="230" t="s">
        <v>1388</v>
      </c>
      <c r="E534" s="231">
        <v>0.31900000000000001</v>
      </c>
      <c r="F534" s="232">
        <v>14.74</v>
      </c>
      <c r="G534" s="232">
        <v>4.7</v>
      </c>
    </row>
    <row r="535" spans="1:7" x14ac:dyDescent="0.2">
      <c r="A535" s="234" t="s">
        <v>1696</v>
      </c>
      <c r="B535" s="235" t="s">
        <v>1384</v>
      </c>
      <c r="C535" s="235" t="s">
        <v>1697</v>
      </c>
      <c r="D535" s="236" t="s">
        <v>36</v>
      </c>
      <c r="E535" s="237">
        <v>1</v>
      </c>
      <c r="F535" s="238">
        <v>2.19</v>
      </c>
      <c r="G535" s="238">
        <v>2.19</v>
      </c>
    </row>
    <row r="536" spans="1:7" ht="15" x14ac:dyDescent="0.2">
      <c r="A536" s="220" t="s">
        <v>1377</v>
      </c>
      <c r="B536" s="221" t="s">
        <v>1378</v>
      </c>
      <c r="C536" s="221" t="s">
        <v>1379</v>
      </c>
      <c r="D536" s="222" t="s">
        <v>1380</v>
      </c>
      <c r="E536" s="233" t="s">
        <v>1381</v>
      </c>
      <c r="F536" s="220" t="s">
        <v>1382</v>
      </c>
      <c r="G536" s="220" t="s">
        <v>1330</v>
      </c>
    </row>
    <row r="537" spans="1:7" x14ac:dyDescent="0.2">
      <c r="A537" s="223" t="s">
        <v>1698</v>
      </c>
      <c r="B537" s="224" t="s">
        <v>1384</v>
      </c>
      <c r="C537" s="224" t="s">
        <v>689</v>
      </c>
      <c r="D537" s="225" t="s">
        <v>33</v>
      </c>
      <c r="E537" s="226">
        <v>1</v>
      </c>
      <c r="F537" s="227">
        <v>577.62</v>
      </c>
      <c r="G537" s="227">
        <v>577.62</v>
      </c>
    </row>
    <row r="538" spans="1:7" x14ac:dyDescent="0.2">
      <c r="A538" s="228" t="s">
        <v>1647</v>
      </c>
      <c r="B538" s="229" t="s">
        <v>1386</v>
      </c>
      <c r="C538" s="229" t="s">
        <v>1648</v>
      </c>
      <c r="D538" s="230" t="s">
        <v>1388</v>
      </c>
      <c r="E538" s="231">
        <v>1.169</v>
      </c>
      <c r="F538" s="232">
        <v>14.74</v>
      </c>
      <c r="G538" s="232">
        <v>17.23</v>
      </c>
    </row>
    <row r="539" spans="1:7" x14ac:dyDescent="0.2">
      <c r="A539" s="234" t="s">
        <v>1699</v>
      </c>
      <c r="B539" s="235" t="s">
        <v>1384</v>
      </c>
      <c r="C539" s="235" t="s">
        <v>1700</v>
      </c>
      <c r="D539" s="236" t="s">
        <v>33</v>
      </c>
      <c r="E539" s="237">
        <v>1</v>
      </c>
      <c r="F539" s="238">
        <v>560.39</v>
      </c>
      <c r="G539" s="238">
        <v>560.39</v>
      </c>
    </row>
    <row r="540" spans="1:7" ht="15" x14ac:dyDescent="0.2">
      <c r="A540" s="220" t="s">
        <v>1377</v>
      </c>
      <c r="B540" s="221" t="s">
        <v>1378</v>
      </c>
      <c r="C540" s="221" t="s">
        <v>1379</v>
      </c>
      <c r="D540" s="222" t="s">
        <v>1380</v>
      </c>
      <c r="E540" s="233" t="s">
        <v>1381</v>
      </c>
      <c r="F540" s="220" t="s">
        <v>1382</v>
      </c>
      <c r="G540" s="220" t="s">
        <v>1330</v>
      </c>
    </row>
    <row r="541" spans="1:7" x14ac:dyDescent="0.2">
      <c r="A541" s="223" t="s">
        <v>1701</v>
      </c>
      <c r="B541" s="224" t="s">
        <v>1384</v>
      </c>
      <c r="C541" s="224" t="s">
        <v>1702</v>
      </c>
      <c r="D541" s="225" t="s">
        <v>33</v>
      </c>
      <c r="E541" s="226">
        <v>1</v>
      </c>
      <c r="F541" s="227">
        <v>72.48</v>
      </c>
      <c r="G541" s="227">
        <v>72.48</v>
      </c>
    </row>
    <row r="542" spans="1:7" x14ac:dyDescent="0.2">
      <c r="A542" s="228" t="s">
        <v>1400</v>
      </c>
      <c r="B542" s="229" t="s">
        <v>1386</v>
      </c>
      <c r="C542" s="229" t="s">
        <v>1401</v>
      </c>
      <c r="D542" s="230" t="s">
        <v>1388</v>
      </c>
      <c r="E542" s="231">
        <v>0.7</v>
      </c>
      <c r="F542" s="232">
        <v>14.71</v>
      </c>
      <c r="G542" s="232">
        <v>10.29</v>
      </c>
    </row>
    <row r="543" spans="1:7" x14ac:dyDescent="0.2">
      <c r="A543" s="228" t="s">
        <v>1422</v>
      </c>
      <c r="B543" s="229" t="s">
        <v>1386</v>
      </c>
      <c r="C543" s="229" t="s">
        <v>1423</v>
      </c>
      <c r="D543" s="230" t="s">
        <v>1388</v>
      </c>
      <c r="E543" s="231">
        <v>0.7</v>
      </c>
      <c r="F543" s="232">
        <v>18.850000000000001</v>
      </c>
      <c r="G543" s="232">
        <v>13.19</v>
      </c>
    </row>
    <row r="544" spans="1:7" ht="25.5" x14ac:dyDescent="0.2">
      <c r="A544" s="234" t="s">
        <v>1703</v>
      </c>
      <c r="B544" s="235" t="s">
        <v>1384</v>
      </c>
      <c r="C544" s="235" t="s">
        <v>1704</v>
      </c>
      <c r="D544" s="236" t="s">
        <v>33</v>
      </c>
      <c r="E544" s="237">
        <v>1</v>
      </c>
      <c r="F544" s="238">
        <v>49</v>
      </c>
      <c r="G544" s="238">
        <v>49</v>
      </c>
    </row>
    <row r="545" spans="1:7" ht="15" x14ac:dyDescent="0.2">
      <c r="A545" s="220" t="s">
        <v>1377</v>
      </c>
      <c r="B545" s="221" t="s">
        <v>1378</v>
      </c>
      <c r="C545" s="221" t="s">
        <v>1379</v>
      </c>
      <c r="D545" s="222" t="s">
        <v>1380</v>
      </c>
      <c r="E545" s="233" t="s">
        <v>1381</v>
      </c>
      <c r="F545" s="220" t="s">
        <v>1382</v>
      </c>
      <c r="G545" s="220" t="s">
        <v>1330</v>
      </c>
    </row>
    <row r="546" spans="1:7" x14ac:dyDescent="0.2">
      <c r="A546" s="223" t="s">
        <v>1705</v>
      </c>
      <c r="B546" s="224" t="s">
        <v>1384</v>
      </c>
      <c r="C546" s="224" t="s">
        <v>692</v>
      </c>
      <c r="D546" s="225" t="s">
        <v>33</v>
      </c>
      <c r="E546" s="226">
        <v>1</v>
      </c>
      <c r="F546" s="227">
        <v>50.91</v>
      </c>
      <c r="G546" s="227">
        <v>50.91</v>
      </c>
    </row>
    <row r="547" spans="1:7" x14ac:dyDescent="0.2">
      <c r="A547" s="228" t="s">
        <v>1647</v>
      </c>
      <c r="B547" s="229" t="s">
        <v>1386</v>
      </c>
      <c r="C547" s="229" t="s">
        <v>1648</v>
      </c>
      <c r="D547" s="230" t="s">
        <v>1388</v>
      </c>
      <c r="E547" s="231">
        <v>0.20619999999999999</v>
      </c>
      <c r="F547" s="232">
        <v>14.74</v>
      </c>
      <c r="G547" s="232">
        <v>3.03</v>
      </c>
    </row>
    <row r="548" spans="1:7" x14ac:dyDescent="0.2">
      <c r="A548" s="228" t="s">
        <v>1422</v>
      </c>
      <c r="B548" s="229" t="s">
        <v>1386</v>
      </c>
      <c r="C548" s="229" t="s">
        <v>1423</v>
      </c>
      <c r="D548" s="230" t="s">
        <v>1388</v>
      </c>
      <c r="E548" s="231">
        <v>0.20619999999999999</v>
      </c>
      <c r="F548" s="232">
        <v>18.850000000000001</v>
      </c>
      <c r="G548" s="232">
        <v>3.88</v>
      </c>
    </row>
    <row r="549" spans="1:7" ht="25.5" x14ac:dyDescent="0.2">
      <c r="A549" s="234" t="s">
        <v>1706</v>
      </c>
      <c r="B549" s="235" t="s">
        <v>1386</v>
      </c>
      <c r="C549" s="235" t="s">
        <v>1707</v>
      </c>
      <c r="D549" s="236" t="s">
        <v>33</v>
      </c>
      <c r="E549" s="237">
        <v>1</v>
      </c>
      <c r="F549" s="238">
        <v>1.68</v>
      </c>
      <c r="G549" s="238">
        <v>1.68</v>
      </c>
    </row>
    <row r="550" spans="1:7" x14ac:dyDescent="0.2">
      <c r="A550" s="234" t="s">
        <v>1708</v>
      </c>
      <c r="B550" s="235" t="s">
        <v>1384</v>
      </c>
      <c r="C550" s="235" t="s">
        <v>1709</v>
      </c>
      <c r="D550" s="236" t="s">
        <v>33</v>
      </c>
      <c r="E550" s="237">
        <v>2</v>
      </c>
      <c r="F550" s="238">
        <v>16.03</v>
      </c>
      <c r="G550" s="238">
        <v>32.06</v>
      </c>
    </row>
    <row r="551" spans="1:7" x14ac:dyDescent="0.2">
      <c r="A551" s="234" t="s">
        <v>1710</v>
      </c>
      <c r="B551" s="235" t="s">
        <v>1384</v>
      </c>
      <c r="C551" s="235" t="s">
        <v>1711</v>
      </c>
      <c r="D551" s="236" t="s">
        <v>33</v>
      </c>
      <c r="E551" s="237">
        <v>1</v>
      </c>
      <c r="F551" s="238">
        <v>7.66</v>
      </c>
      <c r="G551" s="238">
        <v>7.66</v>
      </c>
    </row>
    <row r="552" spans="1:7" x14ac:dyDescent="0.2">
      <c r="A552" s="234" t="s">
        <v>1712</v>
      </c>
      <c r="B552" s="235" t="s">
        <v>1384</v>
      </c>
      <c r="C552" s="235" t="s">
        <v>1713</v>
      </c>
      <c r="D552" s="236" t="s">
        <v>33</v>
      </c>
      <c r="E552" s="237">
        <v>1</v>
      </c>
      <c r="F552" s="238">
        <v>2.6</v>
      </c>
      <c r="G552" s="238">
        <v>2.6</v>
      </c>
    </row>
    <row r="553" spans="1:7" ht="15" x14ac:dyDescent="0.2">
      <c r="A553" s="220" t="s">
        <v>1377</v>
      </c>
      <c r="B553" s="221" t="s">
        <v>1378</v>
      </c>
      <c r="C553" s="221" t="s">
        <v>1379</v>
      </c>
      <c r="D553" s="222" t="s">
        <v>1380</v>
      </c>
      <c r="E553" s="233" t="s">
        <v>1381</v>
      </c>
      <c r="F553" s="220" t="s">
        <v>1382</v>
      </c>
      <c r="G553" s="220" t="s">
        <v>1330</v>
      </c>
    </row>
    <row r="554" spans="1:7" x14ac:dyDescent="0.2">
      <c r="A554" s="223" t="s">
        <v>693</v>
      </c>
      <c r="B554" s="224" t="s">
        <v>1384</v>
      </c>
      <c r="C554" s="224" t="s">
        <v>694</v>
      </c>
      <c r="D554" s="225" t="s">
        <v>33</v>
      </c>
      <c r="E554" s="226">
        <v>1</v>
      </c>
      <c r="F554" s="227">
        <v>64.34</v>
      </c>
      <c r="G554" s="227">
        <v>64.34</v>
      </c>
    </row>
    <row r="555" spans="1:7" x14ac:dyDescent="0.2">
      <c r="A555" s="228" t="s">
        <v>1647</v>
      </c>
      <c r="B555" s="229" t="s">
        <v>1386</v>
      </c>
      <c r="C555" s="229" t="s">
        <v>1648</v>
      </c>
      <c r="D555" s="230" t="s">
        <v>1388</v>
      </c>
      <c r="E555" s="231">
        <v>0.20619999999999999</v>
      </c>
      <c r="F555" s="232">
        <v>14.74</v>
      </c>
      <c r="G555" s="232">
        <v>3.03</v>
      </c>
    </row>
    <row r="556" spans="1:7" x14ac:dyDescent="0.2">
      <c r="A556" s="228" t="s">
        <v>1422</v>
      </c>
      <c r="B556" s="229" t="s">
        <v>1386</v>
      </c>
      <c r="C556" s="229" t="s">
        <v>1423</v>
      </c>
      <c r="D556" s="230" t="s">
        <v>1388</v>
      </c>
      <c r="E556" s="231">
        <v>0.20619999999999999</v>
      </c>
      <c r="F556" s="232">
        <v>18.850000000000001</v>
      </c>
      <c r="G556" s="232">
        <v>3.88</v>
      </c>
    </row>
    <row r="557" spans="1:7" ht="25.5" x14ac:dyDescent="0.2">
      <c r="A557" s="234" t="s">
        <v>1706</v>
      </c>
      <c r="B557" s="235" t="s">
        <v>1386</v>
      </c>
      <c r="C557" s="235" t="s">
        <v>1707</v>
      </c>
      <c r="D557" s="236" t="s">
        <v>33</v>
      </c>
      <c r="E557" s="237">
        <v>1</v>
      </c>
      <c r="F557" s="238">
        <v>1.68</v>
      </c>
      <c r="G557" s="238">
        <v>1.68</v>
      </c>
    </row>
    <row r="558" spans="1:7" x14ac:dyDescent="0.2">
      <c r="A558" s="234" t="s">
        <v>1708</v>
      </c>
      <c r="B558" s="235" t="s">
        <v>1384</v>
      </c>
      <c r="C558" s="235" t="s">
        <v>1709</v>
      </c>
      <c r="D558" s="236" t="s">
        <v>33</v>
      </c>
      <c r="E558" s="237">
        <v>3</v>
      </c>
      <c r="F558" s="238">
        <v>16.03</v>
      </c>
      <c r="G558" s="238">
        <v>48.09</v>
      </c>
    </row>
    <row r="559" spans="1:7" x14ac:dyDescent="0.2">
      <c r="A559" s="234" t="s">
        <v>1710</v>
      </c>
      <c r="B559" s="235" t="s">
        <v>1384</v>
      </c>
      <c r="C559" s="235" t="s">
        <v>1711</v>
      </c>
      <c r="D559" s="236" t="s">
        <v>33</v>
      </c>
      <c r="E559" s="237">
        <v>1</v>
      </c>
      <c r="F559" s="238">
        <v>7.66</v>
      </c>
      <c r="G559" s="238">
        <v>7.66</v>
      </c>
    </row>
    <row r="560" spans="1:7" ht="15" x14ac:dyDescent="0.2">
      <c r="A560" s="220" t="s">
        <v>1377</v>
      </c>
      <c r="B560" s="221" t="s">
        <v>1378</v>
      </c>
      <c r="C560" s="221" t="s">
        <v>1379</v>
      </c>
      <c r="D560" s="222" t="s">
        <v>1380</v>
      </c>
      <c r="E560" s="233" t="s">
        <v>1381</v>
      </c>
      <c r="F560" s="220" t="s">
        <v>1382</v>
      </c>
      <c r="G560" s="220" t="s">
        <v>1330</v>
      </c>
    </row>
    <row r="561" spans="1:7" x14ac:dyDescent="0.2">
      <c r="A561" s="223" t="s">
        <v>697</v>
      </c>
      <c r="B561" s="224" t="s">
        <v>1384</v>
      </c>
      <c r="C561" s="224" t="s">
        <v>698</v>
      </c>
      <c r="D561" s="225" t="s">
        <v>33</v>
      </c>
      <c r="E561" s="226">
        <v>1</v>
      </c>
      <c r="F561" s="227">
        <v>3354.88</v>
      </c>
      <c r="G561" s="227">
        <v>3354.88</v>
      </c>
    </row>
    <row r="562" spans="1:7" x14ac:dyDescent="0.2">
      <c r="A562" s="228" t="s">
        <v>1647</v>
      </c>
      <c r="B562" s="229" t="s">
        <v>1386</v>
      </c>
      <c r="C562" s="229" t="s">
        <v>1648</v>
      </c>
      <c r="D562" s="230" t="s">
        <v>1388</v>
      </c>
      <c r="E562" s="231">
        <v>2</v>
      </c>
      <c r="F562" s="232">
        <v>14.74</v>
      </c>
      <c r="G562" s="232">
        <v>29.48</v>
      </c>
    </row>
    <row r="563" spans="1:7" x14ac:dyDescent="0.2">
      <c r="A563" s="228" t="s">
        <v>1422</v>
      </c>
      <c r="B563" s="229" t="s">
        <v>1386</v>
      </c>
      <c r="C563" s="229" t="s">
        <v>1423</v>
      </c>
      <c r="D563" s="230" t="s">
        <v>1388</v>
      </c>
      <c r="E563" s="231">
        <v>4</v>
      </c>
      <c r="F563" s="232">
        <v>18.850000000000001</v>
      </c>
      <c r="G563" s="232">
        <v>75.400000000000006</v>
      </c>
    </row>
    <row r="564" spans="1:7" x14ac:dyDescent="0.2">
      <c r="A564" s="234" t="s">
        <v>1714</v>
      </c>
      <c r="B564" s="235" t="s">
        <v>1384</v>
      </c>
      <c r="C564" s="235" t="s">
        <v>1715</v>
      </c>
      <c r="D564" s="236" t="s">
        <v>33</v>
      </c>
      <c r="E564" s="237">
        <v>1</v>
      </c>
      <c r="F564" s="238">
        <v>3250</v>
      </c>
      <c r="G564" s="238">
        <v>3250</v>
      </c>
    </row>
    <row r="565" spans="1:7" ht="15" x14ac:dyDescent="0.2">
      <c r="A565" s="220" t="s">
        <v>1377</v>
      </c>
      <c r="B565" s="221" t="s">
        <v>1378</v>
      </c>
      <c r="C565" s="221" t="s">
        <v>1379</v>
      </c>
      <c r="D565" s="222" t="s">
        <v>1380</v>
      </c>
      <c r="E565" s="233" t="s">
        <v>1381</v>
      </c>
      <c r="F565" s="220" t="s">
        <v>1382</v>
      </c>
      <c r="G565" s="220" t="s">
        <v>1330</v>
      </c>
    </row>
    <row r="566" spans="1:7" x14ac:dyDescent="0.2">
      <c r="A566" s="223" t="s">
        <v>699</v>
      </c>
      <c r="B566" s="224" t="s">
        <v>1384</v>
      </c>
      <c r="C566" s="224" t="s">
        <v>700</v>
      </c>
      <c r="D566" s="225" t="s">
        <v>33</v>
      </c>
      <c r="E566" s="226">
        <v>1</v>
      </c>
      <c r="F566" s="227">
        <v>20.62</v>
      </c>
      <c r="G566" s="227">
        <v>20.62</v>
      </c>
    </row>
    <row r="567" spans="1:7" x14ac:dyDescent="0.2">
      <c r="A567" s="228" t="s">
        <v>1647</v>
      </c>
      <c r="B567" s="229" t="s">
        <v>1386</v>
      </c>
      <c r="C567" s="229" t="s">
        <v>1648</v>
      </c>
      <c r="D567" s="230" t="s">
        <v>1388</v>
      </c>
      <c r="E567" s="231">
        <v>0.20599999999999999</v>
      </c>
      <c r="F567" s="232">
        <v>14.74</v>
      </c>
      <c r="G567" s="232">
        <v>3.03</v>
      </c>
    </row>
    <row r="568" spans="1:7" x14ac:dyDescent="0.2">
      <c r="A568" s="234" t="s">
        <v>1716</v>
      </c>
      <c r="B568" s="235" t="s">
        <v>1384</v>
      </c>
      <c r="C568" s="235" t="s">
        <v>1717</v>
      </c>
      <c r="D568" s="236" t="s">
        <v>33</v>
      </c>
      <c r="E568" s="237">
        <v>1</v>
      </c>
      <c r="F568" s="238">
        <v>17.59</v>
      </c>
      <c r="G568" s="238">
        <v>17.59</v>
      </c>
    </row>
    <row r="569" spans="1:7" ht="15" x14ac:dyDescent="0.2">
      <c r="A569" s="220" t="s">
        <v>1377</v>
      </c>
      <c r="B569" s="221" t="s">
        <v>1378</v>
      </c>
      <c r="C569" s="221" t="s">
        <v>1379</v>
      </c>
      <c r="D569" s="222" t="s">
        <v>1380</v>
      </c>
      <c r="E569" s="233" t="s">
        <v>1381</v>
      </c>
      <c r="F569" s="220" t="s">
        <v>1382</v>
      </c>
      <c r="G569" s="220" t="s">
        <v>1330</v>
      </c>
    </row>
    <row r="570" spans="1:7" x14ac:dyDescent="0.2">
      <c r="A570" s="223" t="s">
        <v>701</v>
      </c>
      <c r="B570" s="224" t="s">
        <v>1384</v>
      </c>
      <c r="C570" s="224" t="s">
        <v>702</v>
      </c>
      <c r="D570" s="225" t="s">
        <v>33</v>
      </c>
      <c r="E570" s="226">
        <v>1</v>
      </c>
      <c r="F570" s="227">
        <v>358.44</v>
      </c>
      <c r="G570" s="227">
        <v>358.44</v>
      </c>
    </row>
    <row r="571" spans="1:7" x14ac:dyDescent="0.2">
      <c r="A571" s="228" t="s">
        <v>1718</v>
      </c>
      <c r="B571" s="229" t="s">
        <v>1386</v>
      </c>
      <c r="C571" s="229" t="s">
        <v>1719</v>
      </c>
      <c r="D571" s="230" t="s">
        <v>1388</v>
      </c>
      <c r="E571" s="231">
        <v>1.65</v>
      </c>
      <c r="F571" s="232">
        <v>18.91</v>
      </c>
      <c r="G571" s="232">
        <v>31.2</v>
      </c>
    </row>
    <row r="572" spans="1:7" x14ac:dyDescent="0.2">
      <c r="A572" s="234" t="s">
        <v>1720</v>
      </c>
      <c r="B572" s="235" t="s">
        <v>1384</v>
      </c>
      <c r="C572" s="235" t="s">
        <v>1721</v>
      </c>
      <c r="D572" s="236" t="s">
        <v>33</v>
      </c>
      <c r="E572" s="237">
        <v>1</v>
      </c>
      <c r="F572" s="238">
        <v>327.24</v>
      </c>
      <c r="G572" s="238">
        <v>327.24</v>
      </c>
    </row>
    <row r="573" spans="1:7" ht="15" x14ac:dyDescent="0.2">
      <c r="A573" s="220" t="s">
        <v>1377</v>
      </c>
      <c r="B573" s="221" t="s">
        <v>1378</v>
      </c>
      <c r="C573" s="221" t="s">
        <v>1379</v>
      </c>
      <c r="D573" s="222" t="s">
        <v>1380</v>
      </c>
      <c r="E573" s="233" t="s">
        <v>1381</v>
      </c>
      <c r="F573" s="220" t="s">
        <v>1382</v>
      </c>
      <c r="G573" s="220" t="s">
        <v>1330</v>
      </c>
    </row>
    <row r="574" spans="1:7" x14ac:dyDescent="0.2">
      <c r="A574" s="223" t="s">
        <v>703</v>
      </c>
      <c r="B574" s="224" t="s">
        <v>1384</v>
      </c>
      <c r="C574" s="224" t="s">
        <v>704</v>
      </c>
      <c r="D574" s="225" t="s">
        <v>33</v>
      </c>
      <c r="E574" s="226">
        <v>1</v>
      </c>
      <c r="F574" s="227">
        <v>0.74</v>
      </c>
      <c r="G574" s="227">
        <v>0.74</v>
      </c>
    </row>
    <row r="575" spans="1:7" x14ac:dyDescent="0.2">
      <c r="A575" s="228" t="s">
        <v>1422</v>
      </c>
      <c r="B575" s="229" t="s">
        <v>1386</v>
      </c>
      <c r="C575" s="229" t="s">
        <v>1423</v>
      </c>
      <c r="D575" s="230" t="s">
        <v>1388</v>
      </c>
      <c r="E575" s="231">
        <v>6.6E-3</v>
      </c>
      <c r="F575" s="232">
        <v>18.850000000000001</v>
      </c>
      <c r="G575" s="232">
        <v>0.12</v>
      </c>
    </row>
    <row r="576" spans="1:7" x14ac:dyDescent="0.2">
      <c r="A576" s="228" t="s">
        <v>1647</v>
      </c>
      <c r="B576" s="229" t="s">
        <v>1386</v>
      </c>
      <c r="C576" s="229" t="s">
        <v>1648</v>
      </c>
      <c r="D576" s="230" t="s">
        <v>1388</v>
      </c>
      <c r="E576" s="231">
        <v>6.6E-3</v>
      </c>
      <c r="F576" s="232">
        <v>14.74</v>
      </c>
      <c r="G576" s="232">
        <v>0.09</v>
      </c>
    </row>
    <row r="577" spans="1:7" x14ac:dyDescent="0.2">
      <c r="A577" s="234" t="s">
        <v>1722</v>
      </c>
      <c r="B577" s="235" t="s">
        <v>1384</v>
      </c>
      <c r="C577" s="235" t="s">
        <v>1723</v>
      </c>
      <c r="D577" s="236" t="s">
        <v>33</v>
      </c>
      <c r="E577" s="237">
        <v>1</v>
      </c>
      <c r="F577" s="238">
        <v>0.13</v>
      </c>
      <c r="G577" s="238">
        <v>0.13</v>
      </c>
    </row>
    <row r="578" spans="1:7" x14ac:dyDescent="0.2">
      <c r="A578" s="234" t="s">
        <v>1724</v>
      </c>
      <c r="B578" s="235" t="s">
        <v>1384</v>
      </c>
      <c r="C578" s="235" t="s">
        <v>1725</v>
      </c>
      <c r="D578" s="236" t="s">
        <v>33</v>
      </c>
      <c r="E578" s="237">
        <v>1</v>
      </c>
      <c r="F578" s="238">
        <v>0.4</v>
      </c>
      <c r="G578" s="238">
        <v>0.4</v>
      </c>
    </row>
    <row r="579" spans="1:7" ht="15" x14ac:dyDescent="0.2">
      <c r="A579" s="220" t="s">
        <v>1377</v>
      </c>
      <c r="B579" s="221" t="s">
        <v>1378</v>
      </c>
      <c r="C579" s="221" t="s">
        <v>1379</v>
      </c>
      <c r="D579" s="222" t="s">
        <v>1380</v>
      </c>
      <c r="E579" s="233" t="s">
        <v>1381</v>
      </c>
      <c r="F579" s="220" t="s">
        <v>1382</v>
      </c>
      <c r="G579" s="220" t="s">
        <v>1330</v>
      </c>
    </row>
    <row r="580" spans="1:7" x14ac:dyDescent="0.2">
      <c r="A580" s="223" t="s">
        <v>705</v>
      </c>
      <c r="B580" s="224" t="s">
        <v>1384</v>
      </c>
      <c r="C580" s="224" t="s">
        <v>706</v>
      </c>
      <c r="D580" s="225" t="s">
        <v>33</v>
      </c>
      <c r="E580" s="226">
        <v>1</v>
      </c>
      <c r="F580" s="227">
        <v>0.34</v>
      </c>
      <c r="G580" s="227">
        <v>0.34</v>
      </c>
    </row>
    <row r="581" spans="1:7" x14ac:dyDescent="0.2">
      <c r="A581" s="228" t="s">
        <v>1647</v>
      </c>
      <c r="B581" s="229" t="s">
        <v>1386</v>
      </c>
      <c r="C581" s="229" t="s">
        <v>1648</v>
      </c>
      <c r="D581" s="230" t="s">
        <v>1388</v>
      </c>
      <c r="E581" s="231">
        <v>0.01</v>
      </c>
      <c r="F581" s="232">
        <v>14.74</v>
      </c>
      <c r="G581" s="232">
        <v>0.14000000000000001</v>
      </c>
    </row>
    <row r="582" spans="1:7" ht="25.5" x14ac:dyDescent="0.2">
      <c r="A582" s="234" t="s">
        <v>1726</v>
      </c>
      <c r="B582" s="235" t="s">
        <v>1386</v>
      </c>
      <c r="C582" s="235" t="s">
        <v>1727</v>
      </c>
      <c r="D582" s="236" t="s">
        <v>33</v>
      </c>
      <c r="E582" s="237">
        <v>1</v>
      </c>
      <c r="F582" s="238">
        <v>0.2</v>
      </c>
      <c r="G582" s="238">
        <v>0.2</v>
      </c>
    </row>
    <row r="583" spans="1:7" ht="15" x14ac:dyDescent="0.2">
      <c r="A583" s="220" t="s">
        <v>1377</v>
      </c>
      <c r="B583" s="221" t="s">
        <v>1378</v>
      </c>
      <c r="C583" s="221" t="s">
        <v>1379</v>
      </c>
      <c r="D583" s="222" t="s">
        <v>1380</v>
      </c>
      <c r="E583" s="233" t="s">
        <v>1381</v>
      </c>
      <c r="F583" s="220" t="s">
        <v>1382</v>
      </c>
      <c r="G583" s="220" t="s">
        <v>1330</v>
      </c>
    </row>
    <row r="584" spans="1:7" x14ac:dyDescent="0.2">
      <c r="A584" s="223" t="s">
        <v>707</v>
      </c>
      <c r="B584" s="224" t="s">
        <v>1384</v>
      </c>
      <c r="C584" s="224" t="s">
        <v>708</v>
      </c>
      <c r="D584" s="225" t="s">
        <v>33</v>
      </c>
      <c r="E584" s="226">
        <v>1</v>
      </c>
      <c r="F584" s="227">
        <v>24.68</v>
      </c>
      <c r="G584" s="227">
        <v>24.68</v>
      </c>
    </row>
    <row r="585" spans="1:7" x14ac:dyDescent="0.2">
      <c r="A585" s="228" t="s">
        <v>1647</v>
      </c>
      <c r="B585" s="229" t="s">
        <v>1386</v>
      </c>
      <c r="C585" s="229" t="s">
        <v>1648</v>
      </c>
      <c r="D585" s="230" t="s">
        <v>1388</v>
      </c>
      <c r="E585" s="231">
        <v>0.61899999999999999</v>
      </c>
      <c r="F585" s="232">
        <v>14.74</v>
      </c>
      <c r="G585" s="232">
        <v>9.1199999999999992</v>
      </c>
    </row>
    <row r="586" spans="1:7" x14ac:dyDescent="0.2">
      <c r="A586" s="234" t="s">
        <v>1728</v>
      </c>
      <c r="B586" s="235" t="s">
        <v>1386</v>
      </c>
      <c r="C586" s="235" t="s">
        <v>1729</v>
      </c>
      <c r="D586" s="236" t="s">
        <v>33</v>
      </c>
      <c r="E586" s="237">
        <v>1</v>
      </c>
      <c r="F586" s="238">
        <v>15.56</v>
      </c>
      <c r="G586" s="238">
        <v>15.56</v>
      </c>
    </row>
    <row r="587" spans="1:7" ht="15" x14ac:dyDescent="0.2">
      <c r="A587" s="220" t="s">
        <v>1377</v>
      </c>
      <c r="B587" s="221" t="s">
        <v>1378</v>
      </c>
      <c r="C587" s="221" t="s">
        <v>1379</v>
      </c>
      <c r="D587" s="222" t="s">
        <v>1380</v>
      </c>
      <c r="E587" s="233" t="s">
        <v>1381</v>
      </c>
      <c r="F587" s="220" t="s">
        <v>1382</v>
      </c>
      <c r="G587" s="220" t="s">
        <v>1330</v>
      </c>
    </row>
    <row r="588" spans="1:7" ht="25.5" x14ac:dyDescent="0.2">
      <c r="A588" s="223" t="s">
        <v>709</v>
      </c>
      <c r="B588" s="224" t="s">
        <v>1384</v>
      </c>
      <c r="C588" s="224" t="s">
        <v>710</v>
      </c>
      <c r="D588" s="225" t="s">
        <v>33</v>
      </c>
      <c r="E588" s="226">
        <v>1</v>
      </c>
      <c r="F588" s="227">
        <v>963.36</v>
      </c>
      <c r="G588" s="227">
        <v>963.36</v>
      </c>
    </row>
    <row r="589" spans="1:7" x14ac:dyDescent="0.2">
      <c r="A589" s="228" t="s">
        <v>1400</v>
      </c>
      <c r="B589" s="229" t="s">
        <v>1386</v>
      </c>
      <c r="C589" s="229" t="s">
        <v>1401</v>
      </c>
      <c r="D589" s="230" t="s">
        <v>1388</v>
      </c>
      <c r="E589" s="231">
        <v>0.5</v>
      </c>
      <c r="F589" s="232">
        <v>14.71</v>
      </c>
      <c r="G589" s="232">
        <v>7.35</v>
      </c>
    </row>
    <row r="590" spans="1:7" x14ac:dyDescent="0.2">
      <c r="A590" s="228" t="s">
        <v>1422</v>
      </c>
      <c r="B590" s="229" t="s">
        <v>1386</v>
      </c>
      <c r="C590" s="229" t="s">
        <v>1423</v>
      </c>
      <c r="D590" s="230" t="s">
        <v>1388</v>
      </c>
      <c r="E590" s="231">
        <v>0.5</v>
      </c>
      <c r="F590" s="232">
        <v>18.850000000000001</v>
      </c>
      <c r="G590" s="232">
        <v>9.42</v>
      </c>
    </row>
    <row r="591" spans="1:7" x14ac:dyDescent="0.2">
      <c r="A591" s="234" t="s">
        <v>1730</v>
      </c>
      <c r="B591" s="235" t="s">
        <v>1384</v>
      </c>
      <c r="C591" s="235" t="s">
        <v>1731</v>
      </c>
      <c r="D591" s="236" t="s">
        <v>33</v>
      </c>
      <c r="E591" s="237">
        <v>1</v>
      </c>
      <c r="F591" s="238">
        <v>946.59</v>
      </c>
      <c r="G591" s="238">
        <v>946.59</v>
      </c>
    </row>
    <row r="592" spans="1:7" ht="15" x14ac:dyDescent="0.2">
      <c r="A592" s="220" t="s">
        <v>1377</v>
      </c>
      <c r="B592" s="221" t="s">
        <v>1378</v>
      </c>
      <c r="C592" s="221" t="s">
        <v>1379</v>
      </c>
      <c r="D592" s="222" t="s">
        <v>1380</v>
      </c>
      <c r="E592" s="233" t="s">
        <v>1381</v>
      </c>
      <c r="F592" s="220" t="s">
        <v>1382</v>
      </c>
      <c r="G592" s="220" t="s">
        <v>1330</v>
      </c>
    </row>
    <row r="593" spans="1:7" x14ac:dyDescent="0.2">
      <c r="A593" s="223" t="s">
        <v>711</v>
      </c>
      <c r="B593" s="224" t="s">
        <v>1384</v>
      </c>
      <c r="C593" s="224" t="s">
        <v>712</v>
      </c>
      <c r="D593" s="225" t="s">
        <v>33</v>
      </c>
      <c r="E593" s="226">
        <v>1</v>
      </c>
      <c r="F593" s="227">
        <v>58</v>
      </c>
      <c r="G593" s="227">
        <v>58</v>
      </c>
    </row>
    <row r="594" spans="1:7" x14ac:dyDescent="0.2">
      <c r="A594" s="234" t="s">
        <v>1732</v>
      </c>
      <c r="B594" s="235" t="s">
        <v>1384</v>
      </c>
      <c r="C594" s="235" t="s">
        <v>1733</v>
      </c>
      <c r="D594" s="236" t="s">
        <v>33</v>
      </c>
      <c r="E594" s="237">
        <v>1</v>
      </c>
      <c r="F594" s="238">
        <v>58</v>
      </c>
      <c r="G594" s="238">
        <v>58</v>
      </c>
    </row>
    <row r="595" spans="1:7" ht="15" x14ac:dyDescent="0.2">
      <c r="A595" s="220" t="s">
        <v>1377</v>
      </c>
      <c r="B595" s="221" t="s">
        <v>1378</v>
      </c>
      <c r="C595" s="221" t="s">
        <v>1379</v>
      </c>
      <c r="D595" s="222" t="s">
        <v>1380</v>
      </c>
      <c r="E595" s="233" t="s">
        <v>1381</v>
      </c>
      <c r="F595" s="220" t="s">
        <v>1382</v>
      </c>
      <c r="G595" s="220" t="s">
        <v>1330</v>
      </c>
    </row>
    <row r="596" spans="1:7" x14ac:dyDescent="0.2">
      <c r="A596" s="223" t="s">
        <v>713</v>
      </c>
      <c r="B596" s="224" t="s">
        <v>1384</v>
      </c>
      <c r="C596" s="224" t="s">
        <v>714</v>
      </c>
      <c r="D596" s="225" t="s">
        <v>33</v>
      </c>
      <c r="E596" s="226">
        <v>1</v>
      </c>
      <c r="F596" s="227">
        <v>150</v>
      </c>
      <c r="G596" s="227">
        <v>150</v>
      </c>
    </row>
    <row r="597" spans="1:7" x14ac:dyDescent="0.2">
      <c r="A597" s="234" t="s">
        <v>1734</v>
      </c>
      <c r="B597" s="235" t="s">
        <v>1384</v>
      </c>
      <c r="C597" s="235" t="s">
        <v>1735</v>
      </c>
      <c r="D597" s="236" t="s">
        <v>33</v>
      </c>
      <c r="E597" s="237">
        <v>1</v>
      </c>
      <c r="F597" s="238">
        <v>150</v>
      </c>
      <c r="G597" s="238">
        <v>150</v>
      </c>
    </row>
    <row r="598" spans="1:7" ht="15" x14ac:dyDescent="0.2">
      <c r="A598" s="220" t="s">
        <v>1377</v>
      </c>
      <c r="B598" s="221" t="s">
        <v>1378</v>
      </c>
      <c r="C598" s="221" t="s">
        <v>1379</v>
      </c>
      <c r="D598" s="222" t="s">
        <v>1380</v>
      </c>
      <c r="E598" s="233" t="s">
        <v>1381</v>
      </c>
      <c r="F598" s="220" t="s">
        <v>1382</v>
      </c>
      <c r="G598" s="220" t="s">
        <v>1330</v>
      </c>
    </row>
    <row r="599" spans="1:7" x14ac:dyDescent="0.2">
      <c r="A599" s="223" t="s">
        <v>715</v>
      </c>
      <c r="B599" s="224" t="s">
        <v>1384</v>
      </c>
      <c r="C599" s="224" t="s">
        <v>716</v>
      </c>
      <c r="D599" s="225" t="s">
        <v>33</v>
      </c>
      <c r="E599" s="226">
        <v>1</v>
      </c>
      <c r="F599" s="227">
        <v>100</v>
      </c>
      <c r="G599" s="227">
        <v>100</v>
      </c>
    </row>
    <row r="600" spans="1:7" x14ac:dyDescent="0.2">
      <c r="A600" s="234" t="s">
        <v>1736</v>
      </c>
      <c r="B600" s="235" t="s">
        <v>1384</v>
      </c>
      <c r="C600" s="235" t="s">
        <v>1737</v>
      </c>
      <c r="D600" s="236" t="s">
        <v>33</v>
      </c>
      <c r="E600" s="237">
        <v>1</v>
      </c>
      <c r="F600" s="238">
        <v>100</v>
      </c>
      <c r="G600" s="238">
        <v>100</v>
      </c>
    </row>
    <row r="601" spans="1:7" ht="15" x14ac:dyDescent="0.2">
      <c r="A601" s="220" t="s">
        <v>1377</v>
      </c>
      <c r="B601" s="221" t="s">
        <v>1378</v>
      </c>
      <c r="C601" s="221" t="s">
        <v>1379</v>
      </c>
      <c r="D601" s="222" t="s">
        <v>1380</v>
      </c>
      <c r="E601" s="233" t="s">
        <v>1381</v>
      </c>
      <c r="F601" s="220" t="s">
        <v>1382</v>
      </c>
      <c r="G601" s="220" t="s">
        <v>1330</v>
      </c>
    </row>
    <row r="602" spans="1:7" x14ac:dyDescent="0.2">
      <c r="A602" s="223" t="s">
        <v>717</v>
      </c>
      <c r="B602" s="224" t="s">
        <v>1384</v>
      </c>
      <c r="C602" s="224" t="s">
        <v>718</v>
      </c>
      <c r="D602" s="225" t="s">
        <v>36</v>
      </c>
      <c r="E602" s="226">
        <v>1</v>
      </c>
      <c r="F602" s="227">
        <v>2.67</v>
      </c>
      <c r="G602" s="227">
        <v>2.67</v>
      </c>
    </row>
    <row r="603" spans="1:7" x14ac:dyDescent="0.2">
      <c r="A603" s="228" t="s">
        <v>1422</v>
      </c>
      <c r="B603" s="229" t="s">
        <v>1386</v>
      </c>
      <c r="C603" s="229" t="s">
        <v>1423</v>
      </c>
      <c r="D603" s="230" t="s">
        <v>1388</v>
      </c>
      <c r="E603" s="231">
        <v>0.08</v>
      </c>
      <c r="F603" s="232">
        <v>18.850000000000001</v>
      </c>
      <c r="G603" s="232">
        <v>1.5</v>
      </c>
    </row>
    <row r="604" spans="1:7" x14ac:dyDescent="0.2">
      <c r="A604" s="228" t="s">
        <v>1647</v>
      </c>
      <c r="B604" s="229" t="s">
        <v>1386</v>
      </c>
      <c r="C604" s="229" t="s">
        <v>1648</v>
      </c>
      <c r="D604" s="230" t="s">
        <v>1388</v>
      </c>
      <c r="E604" s="231">
        <v>0.08</v>
      </c>
      <c r="F604" s="232">
        <v>14.74</v>
      </c>
      <c r="G604" s="232">
        <v>1.17</v>
      </c>
    </row>
    <row r="605" spans="1:7" ht="15" x14ac:dyDescent="0.2">
      <c r="A605" s="220" t="s">
        <v>1377</v>
      </c>
      <c r="B605" s="221" t="s">
        <v>1378</v>
      </c>
      <c r="C605" s="221" t="s">
        <v>1379</v>
      </c>
      <c r="D605" s="222" t="s">
        <v>1380</v>
      </c>
      <c r="E605" s="233" t="s">
        <v>1381</v>
      </c>
      <c r="F605" s="220" t="s">
        <v>1382</v>
      </c>
      <c r="G605" s="220" t="s">
        <v>1330</v>
      </c>
    </row>
    <row r="606" spans="1:7" ht="38.25" x14ac:dyDescent="0.2">
      <c r="A606" s="223" t="s">
        <v>738</v>
      </c>
      <c r="B606" s="224" t="s">
        <v>1384</v>
      </c>
      <c r="C606" s="224" t="s">
        <v>739</v>
      </c>
      <c r="D606" s="225" t="s">
        <v>33</v>
      </c>
      <c r="E606" s="226">
        <v>1</v>
      </c>
      <c r="F606" s="227">
        <v>529.33000000000004</v>
      </c>
      <c r="G606" s="227">
        <v>529.33000000000004</v>
      </c>
    </row>
    <row r="607" spans="1:7" ht="25.5" x14ac:dyDescent="0.2">
      <c r="A607" s="228" t="s">
        <v>1394</v>
      </c>
      <c r="B607" s="229" t="s">
        <v>1386</v>
      </c>
      <c r="C607" s="229" t="s">
        <v>1395</v>
      </c>
      <c r="D607" s="230" t="s">
        <v>1388</v>
      </c>
      <c r="E607" s="231">
        <v>3.2</v>
      </c>
      <c r="F607" s="232">
        <v>14.25</v>
      </c>
      <c r="G607" s="232">
        <v>45.6</v>
      </c>
    </row>
    <row r="608" spans="1:7" ht="25.5" x14ac:dyDescent="0.2">
      <c r="A608" s="228" t="s">
        <v>1396</v>
      </c>
      <c r="B608" s="229" t="s">
        <v>1386</v>
      </c>
      <c r="C608" s="229" t="s">
        <v>1397</v>
      </c>
      <c r="D608" s="230" t="s">
        <v>1388</v>
      </c>
      <c r="E608" s="231">
        <v>3.2</v>
      </c>
      <c r="F608" s="232">
        <v>18.23</v>
      </c>
      <c r="G608" s="232">
        <v>58.33</v>
      </c>
    </row>
    <row r="609" spans="1:7" x14ac:dyDescent="0.2">
      <c r="A609" s="234" t="s">
        <v>1738</v>
      </c>
      <c r="B609" s="235" t="s">
        <v>1386</v>
      </c>
      <c r="C609" s="235" t="s">
        <v>1739</v>
      </c>
      <c r="D609" s="236" t="s">
        <v>33</v>
      </c>
      <c r="E609" s="237">
        <v>7.5999999999999998E-2</v>
      </c>
      <c r="F609" s="238">
        <v>4.1500000000000004</v>
      </c>
      <c r="G609" s="238">
        <v>0.31</v>
      </c>
    </row>
    <row r="610" spans="1:7" ht="38.25" x14ac:dyDescent="0.2">
      <c r="A610" s="234" t="s">
        <v>1740</v>
      </c>
      <c r="B610" s="235" t="s">
        <v>1386</v>
      </c>
      <c r="C610" s="235" t="s">
        <v>1741</v>
      </c>
      <c r="D610" s="236" t="s">
        <v>33</v>
      </c>
      <c r="E610" s="237">
        <v>2</v>
      </c>
      <c r="F610" s="238">
        <v>12.32</v>
      </c>
      <c r="G610" s="238">
        <v>24.64</v>
      </c>
    </row>
    <row r="611" spans="1:7" x14ac:dyDescent="0.2">
      <c r="A611" s="234" t="s">
        <v>1742</v>
      </c>
      <c r="B611" s="235" t="s">
        <v>1386</v>
      </c>
      <c r="C611" s="235" t="s">
        <v>1743</v>
      </c>
      <c r="D611" s="236" t="s">
        <v>33</v>
      </c>
      <c r="E611" s="237">
        <v>1</v>
      </c>
      <c r="F611" s="238">
        <v>247.8</v>
      </c>
      <c r="G611" s="238">
        <v>247.8</v>
      </c>
    </row>
    <row r="612" spans="1:7" x14ac:dyDescent="0.2">
      <c r="A612" s="234" t="s">
        <v>1744</v>
      </c>
      <c r="B612" s="235" t="s">
        <v>1386</v>
      </c>
      <c r="C612" s="235" t="s">
        <v>1745</v>
      </c>
      <c r="D612" s="236" t="s">
        <v>33</v>
      </c>
      <c r="E612" s="237">
        <v>1</v>
      </c>
      <c r="F612" s="238">
        <v>31.45</v>
      </c>
      <c r="G612" s="238">
        <v>31.45</v>
      </c>
    </row>
    <row r="613" spans="1:7" ht="25.5" x14ac:dyDescent="0.2">
      <c r="A613" s="234" t="s">
        <v>1746</v>
      </c>
      <c r="B613" s="235" t="s">
        <v>1386</v>
      </c>
      <c r="C613" s="235" t="s">
        <v>1747</v>
      </c>
      <c r="D613" s="236" t="s">
        <v>33</v>
      </c>
      <c r="E613" s="237">
        <v>1</v>
      </c>
      <c r="F613" s="238">
        <v>121.2</v>
      </c>
      <c r="G613" s="238">
        <v>121.2</v>
      </c>
    </row>
    <row r="614" spans="1:7" ht="15" x14ac:dyDescent="0.2">
      <c r="A614" s="220" t="s">
        <v>1377</v>
      </c>
      <c r="B614" s="221" t="s">
        <v>1378</v>
      </c>
      <c r="C614" s="221" t="s">
        <v>1379</v>
      </c>
      <c r="D614" s="222" t="s">
        <v>1380</v>
      </c>
      <c r="E614" s="233" t="s">
        <v>1381</v>
      </c>
      <c r="F614" s="220" t="s">
        <v>1382</v>
      </c>
      <c r="G614" s="220" t="s">
        <v>1330</v>
      </c>
    </row>
    <row r="615" spans="1:7" ht="38.25" x14ac:dyDescent="0.2">
      <c r="A615" s="223" t="s">
        <v>746</v>
      </c>
      <c r="B615" s="224" t="s">
        <v>1384</v>
      </c>
      <c r="C615" s="224" t="s">
        <v>747</v>
      </c>
      <c r="D615" s="225" t="s">
        <v>33</v>
      </c>
      <c r="E615" s="226">
        <v>1</v>
      </c>
      <c r="F615" s="227">
        <v>672.85</v>
      </c>
      <c r="G615" s="227">
        <v>672.85</v>
      </c>
    </row>
    <row r="616" spans="1:7" ht="25.5" x14ac:dyDescent="0.2">
      <c r="A616" s="228" t="s">
        <v>1394</v>
      </c>
      <c r="B616" s="229" t="s">
        <v>1386</v>
      </c>
      <c r="C616" s="229" t="s">
        <v>1395</v>
      </c>
      <c r="D616" s="230" t="s">
        <v>1388</v>
      </c>
      <c r="E616" s="231">
        <v>0.78900000000000003</v>
      </c>
      <c r="F616" s="232">
        <v>14.25</v>
      </c>
      <c r="G616" s="232">
        <v>11.24</v>
      </c>
    </row>
    <row r="617" spans="1:7" ht="25.5" x14ac:dyDescent="0.2">
      <c r="A617" s="228" t="s">
        <v>1396</v>
      </c>
      <c r="B617" s="229" t="s">
        <v>1386</v>
      </c>
      <c r="C617" s="229" t="s">
        <v>1397</v>
      </c>
      <c r="D617" s="230" t="s">
        <v>1388</v>
      </c>
      <c r="E617" s="231">
        <v>0.78900000000000003</v>
      </c>
      <c r="F617" s="232">
        <v>18.23</v>
      </c>
      <c r="G617" s="232">
        <v>14.38</v>
      </c>
    </row>
    <row r="618" spans="1:7" x14ac:dyDescent="0.2">
      <c r="A618" s="234" t="s">
        <v>1748</v>
      </c>
      <c r="B618" s="235" t="s">
        <v>1384</v>
      </c>
      <c r="C618" s="235" t="s">
        <v>1749</v>
      </c>
      <c r="D618" s="236" t="s">
        <v>33</v>
      </c>
      <c r="E618" s="237">
        <v>1</v>
      </c>
      <c r="F618" s="238">
        <v>578.23</v>
      </c>
      <c r="G618" s="238">
        <v>578.23</v>
      </c>
    </row>
    <row r="619" spans="1:7" x14ac:dyDescent="0.2">
      <c r="A619" s="234" t="s">
        <v>1750</v>
      </c>
      <c r="B619" s="235" t="s">
        <v>1384</v>
      </c>
      <c r="C619" s="235" t="s">
        <v>1751</v>
      </c>
      <c r="D619" s="236" t="s">
        <v>33</v>
      </c>
      <c r="E619" s="237">
        <v>1</v>
      </c>
      <c r="F619" s="238">
        <v>69</v>
      </c>
      <c r="G619" s="238">
        <v>69</v>
      </c>
    </row>
    <row r="620" spans="1:7" ht="15" x14ac:dyDescent="0.2">
      <c r="A620" s="220" t="s">
        <v>1377</v>
      </c>
      <c r="B620" s="221" t="s">
        <v>1378</v>
      </c>
      <c r="C620" s="221" t="s">
        <v>1379</v>
      </c>
      <c r="D620" s="222" t="s">
        <v>1380</v>
      </c>
      <c r="E620" s="233" t="s">
        <v>1381</v>
      </c>
      <c r="F620" s="220" t="s">
        <v>1382</v>
      </c>
      <c r="G620" s="220" t="s">
        <v>1330</v>
      </c>
    </row>
    <row r="621" spans="1:7" ht="25.5" x14ac:dyDescent="0.2">
      <c r="A621" s="223" t="s">
        <v>748</v>
      </c>
      <c r="B621" s="224" t="s">
        <v>1384</v>
      </c>
      <c r="C621" s="224" t="s">
        <v>749</v>
      </c>
      <c r="D621" s="225" t="s">
        <v>33</v>
      </c>
      <c r="E621" s="226">
        <v>1</v>
      </c>
      <c r="F621" s="227">
        <v>28.44</v>
      </c>
      <c r="G621" s="227">
        <v>28.44</v>
      </c>
    </row>
    <row r="622" spans="1:7" x14ac:dyDescent="0.2">
      <c r="A622" s="228" t="s">
        <v>1400</v>
      </c>
      <c r="B622" s="229" t="s">
        <v>1386</v>
      </c>
      <c r="C622" s="229" t="s">
        <v>1401</v>
      </c>
      <c r="D622" s="230" t="s">
        <v>1388</v>
      </c>
      <c r="E622" s="231">
        <v>0.1</v>
      </c>
      <c r="F622" s="232">
        <v>14.71</v>
      </c>
      <c r="G622" s="232">
        <v>1.47</v>
      </c>
    </row>
    <row r="623" spans="1:7" x14ac:dyDescent="0.2">
      <c r="A623" s="234" t="s">
        <v>1752</v>
      </c>
      <c r="B623" s="235" t="s">
        <v>1386</v>
      </c>
      <c r="C623" s="235" t="s">
        <v>1753</v>
      </c>
      <c r="D623" s="236" t="s">
        <v>33</v>
      </c>
      <c r="E623" s="237">
        <v>1</v>
      </c>
      <c r="F623" s="238">
        <v>26.97</v>
      </c>
      <c r="G623" s="238">
        <v>26.97</v>
      </c>
    </row>
    <row r="624" spans="1:7" ht="15" x14ac:dyDescent="0.2">
      <c r="A624" s="220" t="s">
        <v>1377</v>
      </c>
      <c r="B624" s="221" t="s">
        <v>1378</v>
      </c>
      <c r="C624" s="221" t="s">
        <v>1379</v>
      </c>
      <c r="D624" s="222" t="s">
        <v>1380</v>
      </c>
      <c r="E624" s="233" t="s">
        <v>1381</v>
      </c>
      <c r="F624" s="220" t="s">
        <v>1382</v>
      </c>
      <c r="G624" s="220" t="s">
        <v>1330</v>
      </c>
    </row>
    <row r="625" spans="1:7" ht="25.5" x14ac:dyDescent="0.2">
      <c r="A625" s="223" t="s">
        <v>750</v>
      </c>
      <c r="B625" s="224" t="s">
        <v>1384</v>
      </c>
      <c r="C625" s="224" t="s">
        <v>751</v>
      </c>
      <c r="D625" s="225" t="s">
        <v>33</v>
      </c>
      <c r="E625" s="226">
        <v>1</v>
      </c>
      <c r="F625" s="227">
        <v>159.28</v>
      </c>
      <c r="G625" s="227">
        <v>159.28</v>
      </c>
    </row>
    <row r="626" spans="1:7" ht="25.5" x14ac:dyDescent="0.2">
      <c r="A626" s="228" t="s">
        <v>1396</v>
      </c>
      <c r="B626" s="229" t="s">
        <v>1386</v>
      </c>
      <c r="C626" s="229" t="s">
        <v>1397</v>
      </c>
      <c r="D626" s="230" t="s">
        <v>1388</v>
      </c>
      <c r="E626" s="231">
        <v>0.1</v>
      </c>
      <c r="F626" s="232">
        <v>18.23</v>
      </c>
      <c r="G626" s="232">
        <v>1.82</v>
      </c>
    </row>
    <row r="627" spans="1:7" x14ac:dyDescent="0.2">
      <c r="A627" s="228" t="s">
        <v>1400</v>
      </c>
      <c r="B627" s="229" t="s">
        <v>1386</v>
      </c>
      <c r="C627" s="229" t="s">
        <v>1401</v>
      </c>
      <c r="D627" s="230" t="s">
        <v>1388</v>
      </c>
      <c r="E627" s="231">
        <v>0.03</v>
      </c>
      <c r="F627" s="232">
        <v>14.71</v>
      </c>
      <c r="G627" s="232">
        <v>0.44</v>
      </c>
    </row>
    <row r="628" spans="1:7" x14ac:dyDescent="0.2">
      <c r="A628" s="234" t="s">
        <v>1738</v>
      </c>
      <c r="B628" s="235" t="s">
        <v>1386</v>
      </c>
      <c r="C628" s="235" t="s">
        <v>1739</v>
      </c>
      <c r="D628" s="236" t="s">
        <v>33</v>
      </c>
      <c r="E628" s="237">
        <v>3.04E-2</v>
      </c>
      <c r="F628" s="238">
        <v>4.1500000000000004</v>
      </c>
      <c r="G628" s="238">
        <v>0.12</v>
      </c>
    </row>
    <row r="629" spans="1:7" ht="25.5" x14ac:dyDescent="0.2">
      <c r="A629" s="234" t="s">
        <v>1754</v>
      </c>
      <c r="B629" s="235" t="s">
        <v>1386</v>
      </c>
      <c r="C629" s="235" t="s">
        <v>1755</v>
      </c>
      <c r="D629" s="236" t="s">
        <v>33</v>
      </c>
      <c r="E629" s="237">
        <v>1</v>
      </c>
      <c r="F629" s="238">
        <v>156.9</v>
      </c>
      <c r="G629" s="238">
        <v>156.9</v>
      </c>
    </row>
    <row r="630" spans="1:7" ht="15" x14ac:dyDescent="0.2">
      <c r="A630" s="220" t="s">
        <v>1377</v>
      </c>
      <c r="B630" s="221" t="s">
        <v>1378</v>
      </c>
      <c r="C630" s="221" t="s">
        <v>1379</v>
      </c>
      <c r="D630" s="222" t="s">
        <v>1380</v>
      </c>
      <c r="E630" s="233" t="s">
        <v>1381</v>
      </c>
      <c r="F630" s="220" t="s">
        <v>1382</v>
      </c>
      <c r="G630" s="220" t="s">
        <v>1330</v>
      </c>
    </row>
    <row r="631" spans="1:7" ht="25.5" x14ac:dyDescent="0.2">
      <c r="A631" s="223" t="s">
        <v>752</v>
      </c>
      <c r="B631" s="224" t="s">
        <v>1384</v>
      </c>
      <c r="C631" s="224" t="s">
        <v>753</v>
      </c>
      <c r="D631" s="225" t="s">
        <v>33</v>
      </c>
      <c r="E631" s="226">
        <v>1</v>
      </c>
      <c r="F631" s="227">
        <v>657.65</v>
      </c>
      <c r="G631" s="227">
        <v>657.65</v>
      </c>
    </row>
    <row r="632" spans="1:7" x14ac:dyDescent="0.2">
      <c r="A632" s="228" t="s">
        <v>1400</v>
      </c>
      <c r="B632" s="229" t="s">
        <v>1386</v>
      </c>
      <c r="C632" s="229" t="s">
        <v>1401</v>
      </c>
      <c r="D632" s="230" t="s">
        <v>1388</v>
      </c>
      <c r="E632" s="231">
        <v>1.75</v>
      </c>
      <c r="F632" s="232">
        <v>14.71</v>
      </c>
      <c r="G632" s="232">
        <v>25.74</v>
      </c>
    </row>
    <row r="633" spans="1:7" ht="25.5" x14ac:dyDescent="0.2">
      <c r="A633" s="228" t="s">
        <v>1396</v>
      </c>
      <c r="B633" s="229" t="s">
        <v>1386</v>
      </c>
      <c r="C633" s="229" t="s">
        <v>1397</v>
      </c>
      <c r="D633" s="230" t="s">
        <v>1388</v>
      </c>
      <c r="E633" s="231">
        <v>1.75</v>
      </c>
      <c r="F633" s="232">
        <v>18.23</v>
      </c>
      <c r="G633" s="232">
        <v>31.9</v>
      </c>
    </row>
    <row r="634" spans="1:7" x14ac:dyDescent="0.2">
      <c r="A634" s="234" t="s">
        <v>1738</v>
      </c>
      <c r="B634" s="235" t="s">
        <v>1386</v>
      </c>
      <c r="C634" s="235" t="s">
        <v>1739</v>
      </c>
      <c r="D634" s="236" t="s">
        <v>33</v>
      </c>
      <c r="E634" s="237">
        <v>0.03</v>
      </c>
      <c r="F634" s="238">
        <v>4.1500000000000004</v>
      </c>
      <c r="G634" s="238">
        <v>0.12</v>
      </c>
    </row>
    <row r="635" spans="1:7" x14ac:dyDescent="0.2">
      <c r="A635" s="234" t="s">
        <v>1756</v>
      </c>
      <c r="B635" s="235" t="s">
        <v>1384</v>
      </c>
      <c r="C635" s="235" t="s">
        <v>1757</v>
      </c>
      <c r="D635" s="236" t="s">
        <v>33</v>
      </c>
      <c r="E635" s="237">
        <v>1</v>
      </c>
      <c r="F635" s="238">
        <v>599.89</v>
      </c>
      <c r="G635" s="238">
        <v>599.89</v>
      </c>
    </row>
    <row r="636" spans="1:7" ht="15" x14ac:dyDescent="0.2">
      <c r="A636" s="220" t="s">
        <v>1377</v>
      </c>
      <c r="B636" s="221" t="s">
        <v>1378</v>
      </c>
      <c r="C636" s="221" t="s">
        <v>1379</v>
      </c>
      <c r="D636" s="222" t="s">
        <v>1380</v>
      </c>
      <c r="E636" s="233" t="s">
        <v>1381</v>
      </c>
      <c r="F636" s="220" t="s">
        <v>1382</v>
      </c>
      <c r="G636" s="220" t="s">
        <v>1330</v>
      </c>
    </row>
    <row r="637" spans="1:7" x14ac:dyDescent="0.2">
      <c r="A637" s="223" t="s">
        <v>754</v>
      </c>
      <c r="B637" s="224" t="s">
        <v>1384</v>
      </c>
      <c r="C637" s="224" t="s">
        <v>755</v>
      </c>
      <c r="D637" s="225" t="s">
        <v>33</v>
      </c>
      <c r="E637" s="226">
        <v>1</v>
      </c>
      <c r="F637" s="227">
        <v>97.71</v>
      </c>
      <c r="G637" s="227">
        <v>97.71</v>
      </c>
    </row>
    <row r="638" spans="1:7" ht="25.5" x14ac:dyDescent="0.2">
      <c r="A638" s="228" t="s">
        <v>1396</v>
      </c>
      <c r="B638" s="229" t="s">
        <v>1386</v>
      </c>
      <c r="C638" s="229" t="s">
        <v>1397</v>
      </c>
      <c r="D638" s="230" t="s">
        <v>1388</v>
      </c>
      <c r="E638" s="231">
        <v>0.5</v>
      </c>
      <c r="F638" s="232">
        <v>18.23</v>
      </c>
      <c r="G638" s="232">
        <v>9.11</v>
      </c>
    </row>
    <row r="639" spans="1:7" ht="25.5" x14ac:dyDescent="0.2">
      <c r="A639" s="228" t="s">
        <v>1394</v>
      </c>
      <c r="B639" s="229" t="s">
        <v>1386</v>
      </c>
      <c r="C639" s="229" t="s">
        <v>1395</v>
      </c>
      <c r="D639" s="230" t="s">
        <v>1388</v>
      </c>
      <c r="E639" s="231">
        <v>0.5</v>
      </c>
      <c r="F639" s="232">
        <v>14.25</v>
      </c>
      <c r="G639" s="232">
        <v>7.12</v>
      </c>
    </row>
    <row r="640" spans="1:7" x14ac:dyDescent="0.2">
      <c r="A640" s="234" t="s">
        <v>1758</v>
      </c>
      <c r="B640" s="235" t="s">
        <v>1386</v>
      </c>
      <c r="C640" s="235" t="s">
        <v>1759</v>
      </c>
      <c r="D640" s="236" t="s">
        <v>33</v>
      </c>
      <c r="E640" s="237">
        <v>0.02</v>
      </c>
      <c r="F640" s="238">
        <v>15.3</v>
      </c>
      <c r="G640" s="238">
        <v>0.3</v>
      </c>
    </row>
    <row r="641" spans="1:7" x14ac:dyDescent="0.2">
      <c r="A641" s="234" t="s">
        <v>1760</v>
      </c>
      <c r="B641" s="235" t="s">
        <v>1386</v>
      </c>
      <c r="C641" s="235" t="s">
        <v>1761</v>
      </c>
      <c r="D641" s="236" t="s">
        <v>33</v>
      </c>
      <c r="E641" s="237">
        <v>1</v>
      </c>
      <c r="F641" s="238">
        <v>81.180000000000007</v>
      </c>
      <c r="G641" s="238">
        <v>81.180000000000007</v>
      </c>
    </row>
    <row r="642" spans="1:7" ht="15" x14ac:dyDescent="0.2">
      <c r="A642" s="220" t="s">
        <v>1377</v>
      </c>
      <c r="B642" s="221" t="s">
        <v>1378</v>
      </c>
      <c r="C642" s="221" t="s">
        <v>1379</v>
      </c>
      <c r="D642" s="222" t="s">
        <v>1380</v>
      </c>
      <c r="E642" s="233" t="s">
        <v>1381</v>
      </c>
      <c r="F642" s="220" t="s">
        <v>1382</v>
      </c>
      <c r="G642" s="220" t="s">
        <v>1330</v>
      </c>
    </row>
    <row r="643" spans="1:7" ht="25.5" x14ac:dyDescent="0.2">
      <c r="A643" s="223" t="s">
        <v>756</v>
      </c>
      <c r="B643" s="224" t="s">
        <v>1384</v>
      </c>
      <c r="C643" s="224" t="s">
        <v>757</v>
      </c>
      <c r="D643" s="225" t="s">
        <v>33</v>
      </c>
      <c r="E643" s="226">
        <v>1</v>
      </c>
      <c r="F643" s="227">
        <v>419.28</v>
      </c>
      <c r="G643" s="227">
        <v>419.28</v>
      </c>
    </row>
    <row r="644" spans="1:7" ht="25.5" x14ac:dyDescent="0.2">
      <c r="A644" s="228" t="s">
        <v>1396</v>
      </c>
      <c r="B644" s="229" t="s">
        <v>1386</v>
      </c>
      <c r="C644" s="229" t="s">
        <v>1397</v>
      </c>
      <c r="D644" s="230" t="s">
        <v>1388</v>
      </c>
      <c r="E644" s="231">
        <v>0.5</v>
      </c>
      <c r="F644" s="232">
        <v>18.23</v>
      </c>
      <c r="G644" s="232">
        <v>9.11</v>
      </c>
    </row>
    <row r="645" spans="1:7" ht="25.5" x14ac:dyDescent="0.2">
      <c r="A645" s="234" t="s">
        <v>1762</v>
      </c>
      <c r="B645" s="235" t="s">
        <v>1386</v>
      </c>
      <c r="C645" s="235" t="s">
        <v>757</v>
      </c>
      <c r="D645" s="236" t="s">
        <v>33</v>
      </c>
      <c r="E645" s="237">
        <v>1</v>
      </c>
      <c r="F645" s="238">
        <v>410.09</v>
      </c>
      <c r="G645" s="238">
        <v>410.09</v>
      </c>
    </row>
    <row r="646" spans="1:7" x14ac:dyDescent="0.2">
      <c r="A646" s="234" t="s">
        <v>1758</v>
      </c>
      <c r="B646" s="235" t="s">
        <v>1386</v>
      </c>
      <c r="C646" s="235" t="s">
        <v>1759</v>
      </c>
      <c r="D646" s="236" t="s">
        <v>33</v>
      </c>
      <c r="E646" s="237">
        <v>5.5999999999999999E-3</v>
      </c>
      <c r="F646" s="238">
        <v>15.3</v>
      </c>
      <c r="G646" s="238">
        <v>0.08</v>
      </c>
    </row>
    <row r="647" spans="1:7" ht="15" x14ac:dyDescent="0.2">
      <c r="A647" s="220" t="s">
        <v>1377</v>
      </c>
      <c r="B647" s="221" t="s">
        <v>1378</v>
      </c>
      <c r="C647" s="221" t="s">
        <v>1379</v>
      </c>
      <c r="D647" s="222" t="s">
        <v>1380</v>
      </c>
      <c r="E647" s="233" t="s">
        <v>1381</v>
      </c>
      <c r="F647" s="220" t="s">
        <v>1382</v>
      </c>
      <c r="G647" s="220" t="s">
        <v>1330</v>
      </c>
    </row>
    <row r="648" spans="1:7" ht="25.5" x14ac:dyDescent="0.2">
      <c r="A648" s="223" t="s">
        <v>779</v>
      </c>
      <c r="B648" s="224" t="s">
        <v>1384</v>
      </c>
      <c r="C648" s="224" t="s">
        <v>780</v>
      </c>
      <c r="D648" s="225" t="s">
        <v>33</v>
      </c>
      <c r="E648" s="226">
        <v>1</v>
      </c>
      <c r="F648" s="227">
        <v>16.600000000000001</v>
      </c>
      <c r="G648" s="227">
        <v>16.600000000000001</v>
      </c>
    </row>
    <row r="649" spans="1:7" ht="25.5" x14ac:dyDescent="0.2">
      <c r="A649" s="228" t="s">
        <v>1394</v>
      </c>
      <c r="B649" s="229" t="s">
        <v>1386</v>
      </c>
      <c r="C649" s="229" t="s">
        <v>1395</v>
      </c>
      <c r="D649" s="230" t="s">
        <v>1388</v>
      </c>
      <c r="E649" s="231">
        <v>0.22</v>
      </c>
      <c r="F649" s="232">
        <v>14.25</v>
      </c>
      <c r="G649" s="232">
        <v>3.13</v>
      </c>
    </row>
    <row r="650" spans="1:7" ht="25.5" x14ac:dyDescent="0.2">
      <c r="A650" s="228" t="s">
        <v>1396</v>
      </c>
      <c r="B650" s="229" t="s">
        <v>1386</v>
      </c>
      <c r="C650" s="229" t="s">
        <v>1397</v>
      </c>
      <c r="D650" s="230" t="s">
        <v>1388</v>
      </c>
      <c r="E650" s="231">
        <v>0.22</v>
      </c>
      <c r="F650" s="232">
        <v>18.23</v>
      </c>
      <c r="G650" s="232">
        <v>4.01</v>
      </c>
    </row>
    <row r="651" spans="1:7" ht="25.5" x14ac:dyDescent="0.2">
      <c r="A651" s="234" t="s">
        <v>1763</v>
      </c>
      <c r="B651" s="235" t="s">
        <v>1386</v>
      </c>
      <c r="C651" s="235" t="s">
        <v>1764</v>
      </c>
      <c r="D651" s="236" t="s">
        <v>33</v>
      </c>
      <c r="E651" s="237">
        <v>1</v>
      </c>
      <c r="F651" s="238">
        <v>9.25</v>
      </c>
      <c r="G651" s="238">
        <v>9.25</v>
      </c>
    </row>
    <row r="652" spans="1:7" x14ac:dyDescent="0.2">
      <c r="A652" s="234" t="s">
        <v>1758</v>
      </c>
      <c r="B652" s="235" t="s">
        <v>1386</v>
      </c>
      <c r="C652" s="235" t="s">
        <v>1759</v>
      </c>
      <c r="D652" s="236" t="s">
        <v>33</v>
      </c>
      <c r="E652" s="237">
        <v>1.4E-2</v>
      </c>
      <c r="F652" s="238">
        <v>15.3</v>
      </c>
      <c r="G652" s="238">
        <v>0.21</v>
      </c>
    </row>
    <row r="653" spans="1:7" ht="15" x14ac:dyDescent="0.2">
      <c r="A653" s="220" t="s">
        <v>1377</v>
      </c>
      <c r="B653" s="221" t="s">
        <v>1378</v>
      </c>
      <c r="C653" s="221" t="s">
        <v>1379</v>
      </c>
      <c r="D653" s="222" t="s">
        <v>1380</v>
      </c>
      <c r="E653" s="233" t="s">
        <v>1381</v>
      </c>
      <c r="F653" s="220" t="s">
        <v>1382</v>
      </c>
      <c r="G653" s="220" t="s">
        <v>1330</v>
      </c>
    </row>
    <row r="654" spans="1:7" ht="25.5" x14ac:dyDescent="0.2">
      <c r="A654" s="223" t="s">
        <v>783</v>
      </c>
      <c r="B654" s="224" t="s">
        <v>1384</v>
      </c>
      <c r="C654" s="224" t="s">
        <v>784</v>
      </c>
      <c r="D654" s="225" t="s">
        <v>33</v>
      </c>
      <c r="E654" s="226">
        <v>1</v>
      </c>
      <c r="F654" s="227">
        <v>60.08</v>
      </c>
      <c r="G654" s="227">
        <v>60.08</v>
      </c>
    </row>
    <row r="655" spans="1:7" ht="25.5" x14ac:dyDescent="0.2">
      <c r="A655" s="228" t="s">
        <v>1394</v>
      </c>
      <c r="B655" s="229" t="s">
        <v>1386</v>
      </c>
      <c r="C655" s="229" t="s">
        <v>1395</v>
      </c>
      <c r="D655" s="230" t="s">
        <v>1388</v>
      </c>
      <c r="E655" s="231">
        <v>0.23</v>
      </c>
      <c r="F655" s="232">
        <v>14.25</v>
      </c>
      <c r="G655" s="232">
        <v>3.27</v>
      </c>
    </row>
    <row r="656" spans="1:7" ht="25.5" x14ac:dyDescent="0.2">
      <c r="A656" s="228" t="s">
        <v>1396</v>
      </c>
      <c r="B656" s="229" t="s">
        <v>1386</v>
      </c>
      <c r="C656" s="229" t="s">
        <v>1397</v>
      </c>
      <c r="D656" s="230" t="s">
        <v>1388</v>
      </c>
      <c r="E656" s="231">
        <v>0.23</v>
      </c>
      <c r="F656" s="232">
        <v>18.23</v>
      </c>
      <c r="G656" s="232">
        <v>4.1900000000000004</v>
      </c>
    </row>
    <row r="657" spans="1:7" ht="25.5" x14ac:dyDescent="0.2">
      <c r="A657" s="234" t="s">
        <v>1765</v>
      </c>
      <c r="B657" s="235" t="s">
        <v>1386</v>
      </c>
      <c r="C657" s="235" t="s">
        <v>784</v>
      </c>
      <c r="D657" s="236" t="s">
        <v>33</v>
      </c>
      <c r="E657" s="237">
        <v>1</v>
      </c>
      <c r="F657" s="238">
        <v>47.02</v>
      </c>
      <c r="G657" s="238">
        <v>47.02</v>
      </c>
    </row>
    <row r="658" spans="1:7" x14ac:dyDescent="0.2">
      <c r="A658" s="234" t="s">
        <v>1766</v>
      </c>
      <c r="B658" s="235" t="s">
        <v>1386</v>
      </c>
      <c r="C658" s="235" t="s">
        <v>1767</v>
      </c>
      <c r="D658" s="236" t="s">
        <v>33</v>
      </c>
      <c r="E658" s="237">
        <v>0.08</v>
      </c>
      <c r="F658" s="238">
        <v>56.48</v>
      </c>
      <c r="G658" s="238">
        <v>4.51</v>
      </c>
    </row>
    <row r="659" spans="1:7" x14ac:dyDescent="0.2">
      <c r="A659" s="234" t="s">
        <v>1768</v>
      </c>
      <c r="B659" s="235" t="s">
        <v>1386</v>
      </c>
      <c r="C659" s="235" t="s">
        <v>1769</v>
      </c>
      <c r="D659" s="236" t="s">
        <v>33</v>
      </c>
      <c r="E659" s="237">
        <v>5.2999999999999999E-2</v>
      </c>
      <c r="F659" s="238">
        <v>20.64</v>
      </c>
      <c r="G659" s="238">
        <v>1.0900000000000001</v>
      </c>
    </row>
    <row r="660" spans="1:7" ht="15" x14ac:dyDescent="0.2">
      <c r="A660" s="220" t="s">
        <v>1377</v>
      </c>
      <c r="B660" s="221" t="s">
        <v>1378</v>
      </c>
      <c r="C660" s="221" t="s">
        <v>1379</v>
      </c>
      <c r="D660" s="222" t="s">
        <v>1380</v>
      </c>
      <c r="E660" s="233" t="s">
        <v>1381</v>
      </c>
      <c r="F660" s="220" t="s">
        <v>1382</v>
      </c>
      <c r="G660" s="220" t="s">
        <v>1330</v>
      </c>
    </row>
    <row r="661" spans="1:7" ht="25.5" x14ac:dyDescent="0.2">
      <c r="A661" s="223" t="s">
        <v>785</v>
      </c>
      <c r="B661" s="224" t="s">
        <v>1384</v>
      </c>
      <c r="C661" s="224" t="s">
        <v>786</v>
      </c>
      <c r="D661" s="225" t="s">
        <v>33</v>
      </c>
      <c r="E661" s="226">
        <v>1</v>
      </c>
      <c r="F661" s="227">
        <v>10.039999999999999</v>
      </c>
      <c r="G661" s="227">
        <v>10.039999999999999</v>
      </c>
    </row>
    <row r="662" spans="1:7" ht="25.5" x14ac:dyDescent="0.2">
      <c r="A662" s="228" t="s">
        <v>1396</v>
      </c>
      <c r="B662" s="229" t="s">
        <v>1386</v>
      </c>
      <c r="C662" s="229" t="s">
        <v>1397</v>
      </c>
      <c r="D662" s="230" t="s">
        <v>1388</v>
      </c>
      <c r="E662" s="231">
        <v>0.14000000000000001</v>
      </c>
      <c r="F662" s="232">
        <v>18.23</v>
      </c>
      <c r="G662" s="232">
        <v>2.5499999999999998</v>
      </c>
    </row>
    <row r="663" spans="1:7" x14ac:dyDescent="0.2">
      <c r="A663" s="228" t="s">
        <v>1400</v>
      </c>
      <c r="B663" s="229" t="s">
        <v>1386</v>
      </c>
      <c r="C663" s="229" t="s">
        <v>1401</v>
      </c>
      <c r="D663" s="230" t="s">
        <v>1388</v>
      </c>
      <c r="E663" s="231">
        <v>0.14000000000000001</v>
      </c>
      <c r="F663" s="232">
        <v>14.71</v>
      </c>
      <c r="G663" s="232">
        <v>2.0499999999999998</v>
      </c>
    </row>
    <row r="664" spans="1:7" x14ac:dyDescent="0.2">
      <c r="A664" s="234" t="s">
        <v>1770</v>
      </c>
      <c r="B664" s="235" t="s">
        <v>1386</v>
      </c>
      <c r="C664" s="235" t="s">
        <v>1771</v>
      </c>
      <c r="D664" s="236" t="s">
        <v>33</v>
      </c>
      <c r="E664" s="237">
        <v>1.4E-2</v>
      </c>
      <c r="F664" s="238">
        <v>65.040000000000006</v>
      </c>
      <c r="G664" s="238">
        <v>0.91</v>
      </c>
    </row>
    <row r="665" spans="1:7" ht="25.5" x14ac:dyDescent="0.2">
      <c r="A665" s="234" t="s">
        <v>1772</v>
      </c>
      <c r="B665" s="235" t="s">
        <v>1386</v>
      </c>
      <c r="C665" s="235" t="s">
        <v>786</v>
      </c>
      <c r="D665" s="236" t="s">
        <v>33</v>
      </c>
      <c r="E665" s="237">
        <v>1</v>
      </c>
      <c r="F665" s="238">
        <v>3.41</v>
      </c>
      <c r="G665" s="238">
        <v>3.41</v>
      </c>
    </row>
    <row r="666" spans="1:7" x14ac:dyDescent="0.2">
      <c r="A666" s="234" t="s">
        <v>1766</v>
      </c>
      <c r="B666" s="235" t="s">
        <v>1386</v>
      </c>
      <c r="C666" s="235" t="s">
        <v>1767</v>
      </c>
      <c r="D666" s="236" t="s">
        <v>33</v>
      </c>
      <c r="E666" s="237">
        <v>0.02</v>
      </c>
      <c r="F666" s="238">
        <v>56.48</v>
      </c>
      <c r="G666" s="238">
        <v>1.1200000000000001</v>
      </c>
    </row>
    <row r="667" spans="1:7" ht="15" x14ac:dyDescent="0.2">
      <c r="A667" s="220" t="s">
        <v>1377</v>
      </c>
      <c r="B667" s="221" t="s">
        <v>1378</v>
      </c>
      <c r="C667" s="221" t="s">
        <v>1379</v>
      </c>
      <c r="D667" s="222" t="s">
        <v>1380</v>
      </c>
      <c r="E667" s="233" t="s">
        <v>1381</v>
      </c>
      <c r="F667" s="220" t="s">
        <v>1382</v>
      </c>
      <c r="G667" s="220" t="s">
        <v>1330</v>
      </c>
    </row>
    <row r="668" spans="1:7" ht="25.5" x14ac:dyDescent="0.2">
      <c r="A668" s="223" t="s">
        <v>787</v>
      </c>
      <c r="B668" s="224" t="s">
        <v>1384</v>
      </c>
      <c r="C668" s="224" t="s">
        <v>788</v>
      </c>
      <c r="D668" s="225" t="s">
        <v>33</v>
      </c>
      <c r="E668" s="226">
        <v>1</v>
      </c>
      <c r="F668" s="227">
        <v>13.19</v>
      </c>
      <c r="G668" s="227">
        <v>13.19</v>
      </c>
    </row>
    <row r="669" spans="1:7" ht="25.5" x14ac:dyDescent="0.2">
      <c r="A669" s="228" t="s">
        <v>1396</v>
      </c>
      <c r="B669" s="229" t="s">
        <v>1386</v>
      </c>
      <c r="C669" s="229" t="s">
        <v>1397</v>
      </c>
      <c r="D669" s="230" t="s">
        <v>1388</v>
      </c>
      <c r="E669" s="231">
        <v>0.24</v>
      </c>
      <c r="F669" s="232">
        <v>18.23</v>
      </c>
      <c r="G669" s="232">
        <v>4.37</v>
      </c>
    </row>
    <row r="670" spans="1:7" ht="25.5" x14ac:dyDescent="0.2">
      <c r="A670" s="228" t="s">
        <v>1394</v>
      </c>
      <c r="B670" s="229" t="s">
        <v>1386</v>
      </c>
      <c r="C670" s="229" t="s">
        <v>1395</v>
      </c>
      <c r="D670" s="230" t="s">
        <v>1388</v>
      </c>
      <c r="E670" s="231">
        <v>0.24</v>
      </c>
      <c r="F670" s="232">
        <v>14.25</v>
      </c>
      <c r="G670" s="232">
        <v>3.42</v>
      </c>
    </row>
    <row r="671" spans="1:7" x14ac:dyDescent="0.2">
      <c r="A671" s="234" t="s">
        <v>1770</v>
      </c>
      <c r="B671" s="235" t="s">
        <v>1386</v>
      </c>
      <c r="C671" s="235" t="s">
        <v>1771</v>
      </c>
      <c r="D671" s="236" t="s">
        <v>33</v>
      </c>
      <c r="E671" s="237">
        <v>3.0000000000000001E-3</v>
      </c>
      <c r="F671" s="238">
        <v>65.040000000000006</v>
      </c>
      <c r="G671" s="238">
        <v>0.19</v>
      </c>
    </row>
    <row r="672" spans="1:7" ht="25.5" x14ac:dyDescent="0.2">
      <c r="A672" s="234" t="s">
        <v>1773</v>
      </c>
      <c r="B672" s="235" t="s">
        <v>1386</v>
      </c>
      <c r="C672" s="235" t="s">
        <v>788</v>
      </c>
      <c r="D672" s="236" t="s">
        <v>33</v>
      </c>
      <c r="E672" s="237">
        <v>1</v>
      </c>
      <c r="F672" s="238">
        <v>2.62</v>
      </c>
      <c r="G672" s="238">
        <v>2.62</v>
      </c>
    </row>
    <row r="673" spans="1:7" x14ac:dyDescent="0.2">
      <c r="A673" s="234" t="s">
        <v>1766</v>
      </c>
      <c r="B673" s="235" t="s">
        <v>1386</v>
      </c>
      <c r="C673" s="235" t="s">
        <v>1767</v>
      </c>
      <c r="D673" s="236" t="s">
        <v>33</v>
      </c>
      <c r="E673" s="237">
        <v>4.5999999999999999E-2</v>
      </c>
      <c r="F673" s="238">
        <v>56.48</v>
      </c>
      <c r="G673" s="238">
        <v>2.59</v>
      </c>
    </row>
    <row r="674" spans="1:7" ht="15" x14ac:dyDescent="0.2">
      <c r="A674" s="220" t="s">
        <v>1377</v>
      </c>
      <c r="B674" s="221" t="s">
        <v>1378</v>
      </c>
      <c r="C674" s="221" t="s">
        <v>1379</v>
      </c>
      <c r="D674" s="222" t="s">
        <v>1380</v>
      </c>
      <c r="E674" s="233" t="s">
        <v>1381</v>
      </c>
      <c r="F674" s="220" t="s">
        <v>1382</v>
      </c>
      <c r="G674" s="220" t="s">
        <v>1330</v>
      </c>
    </row>
    <row r="675" spans="1:7" ht="25.5" x14ac:dyDescent="0.2">
      <c r="A675" s="223" t="s">
        <v>789</v>
      </c>
      <c r="B675" s="224" t="s">
        <v>1384</v>
      </c>
      <c r="C675" s="224" t="s">
        <v>790</v>
      </c>
      <c r="D675" s="225" t="s">
        <v>33</v>
      </c>
      <c r="E675" s="226">
        <v>1</v>
      </c>
      <c r="F675" s="227">
        <v>17.59</v>
      </c>
      <c r="G675" s="227">
        <v>17.59</v>
      </c>
    </row>
    <row r="676" spans="1:7" ht="25.5" x14ac:dyDescent="0.2">
      <c r="A676" s="228" t="s">
        <v>1396</v>
      </c>
      <c r="B676" s="229" t="s">
        <v>1386</v>
      </c>
      <c r="C676" s="229" t="s">
        <v>1397</v>
      </c>
      <c r="D676" s="230" t="s">
        <v>1388</v>
      </c>
      <c r="E676" s="231">
        <v>0.25</v>
      </c>
      <c r="F676" s="232">
        <v>18.23</v>
      </c>
      <c r="G676" s="232">
        <v>4.55</v>
      </c>
    </row>
    <row r="677" spans="1:7" x14ac:dyDescent="0.2">
      <c r="A677" s="228" t="s">
        <v>1400</v>
      </c>
      <c r="B677" s="229" t="s">
        <v>1386</v>
      </c>
      <c r="C677" s="229" t="s">
        <v>1401</v>
      </c>
      <c r="D677" s="230" t="s">
        <v>1388</v>
      </c>
      <c r="E677" s="231">
        <v>0.25</v>
      </c>
      <c r="F677" s="232">
        <v>14.71</v>
      </c>
      <c r="G677" s="232">
        <v>3.67</v>
      </c>
    </row>
    <row r="678" spans="1:7" x14ac:dyDescent="0.2">
      <c r="A678" s="234" t="s">
        <v>1770</v>
      </c>
      <c r="B678" s="235" t="s">
        <v>1386</v>
      </c>
      <c r="C678" s="235" t="s">
        <v>1771</v>
      </c>
      <c r="D678" s="236" t="s">
        <v>33</v>
      </c>
      <c r="E678" s="237">
        <v>4.0000000000000001E-3</v>
      </c>
      <c r="F678" s="238">
        <v>65.040000000000006</v>
      </c>
      <c r="G678" s="238">
        <v>0.26</v>
      </c>
    </row>
    <row r="679" spans="1:7" ht="25.5" x14ac:dyDescent="0.2">
      <c r="A679" s="234" t="s">
        <v>1774</v>
      </c>
      <c r="B679" s="235" t="s">
        <v>1386</v>
      </c>
      <c r="C679" s="235" t="s">
        <v>790</v>
      </c>
      <c r="D679" s="236" t="s">
        <v>33</v>
      </c>
      <c r="E679" s="237">
        <v>1</v>
      </c>
      <c r="F679" s="238">
        <v>5.67</v>
      </c>
      <c r="G679" s="238">
        <v>5.67</v>
      </c>
    </row>
    <row r="680" spans="1:7" x14ac:dyDescent="0.2">
      <c r="A680" s="234" t="s">
        <v>1766</v>
      </c>
      <c r="B680" s="235" t="s">
        <v>1386</v>
      </c>
      <c r="C680" s="235" t="s">
        <v>1767</v>
      </c>
      <c r="D680" s="236" t="s">
        <v>33</v>
      </c>
      <c r="E680" s="237">
        <v>6.0999999999999999E-2</v>
      </c>
      <c r="F680" s="238">
        <v>56.48</v>
      </c>
      <c r="G680" s="238">
        <v>3.44</v>
      </c>
    </row>
    <row r="681" spans="1:7" ht="15" x14ac:dyDescent="0.2">
      <c r="A681" s="220" t="s">
        <v>1377</v>
      </c>
      <c r="B681" s="221" t="s">
        <v>1378</v>
      </c>
      <c r="C681" s="221" t="s">
        <v>1379</v>
      </c>
      <c r="D681" s="222" t="s">
        <v>1380</v>
      </c>
      <c r="E681" s="233" t="s">
        <v>1381</v>
      </c>
      <c r="F681" s="220" t="s">
        <v>1382</v>
      </c>
      <c r="G681" s="220" t="s">
        <v>1330</v>
      </c>
    </row>
    <row r="682" spans="1:7" ht="25.5" x14ac:dyDescent="0.2">
      <c r="A682" s="223" t="s">
        <v>791</v>
      </c>
      <c r="B682" s="224" t="s">
        <v>1384</v>
      </c>
      <c r="C682" s="224" t="s">
        <v>792</v>
      </c>
      <c r="D682" s="225" t="s">
        <v>33</v>
      </c>
      <c r="E682" s="226">
        <v>1</v>
      </c>
      <c r="F682" s="227">
        <v>25.61</v>
      </c>
      <c r="G682" s="227">
        <v>25.61</v>
      </c>
    </row>
    <row r="683" spans="1:7" ht="25.5" x14ac:dyDescent="0.2">
      <c r="A683" s="228" t="s">
        <v>1396</v>
      </c>
      <c r="B683" s="229" t="s">
        <v>1386</v>
      </c>
      <c r="C683" s="229" t="s">
        <v>1397</v>
      </c>
      <c r="D683" s="230" t="s">
        <v>1388</v>
      </c>
      <c r="E683" s="231">
        <v>0.31</v>
      </c>
      <c r="F683" s="232">
        <v>18.23</v>
      </c>
      <c r="G683" s="232">
        <v>5.65</v>
      </c>
    </row>
    <row r="684" spans="1:7" x14ac:dyDescent="0.2">
      <c r="A684" s="228" t="s">
        <v>1400</v>
      </c>
      <c r="B684" s="229" t="s">
        <v>1386</v>
      </c>
      <c r="C684" s="229" t="s">
        <v>1401</v>
      </c>
      <c r="D684" s="230" t="s">
        <v>1388</v>
      </c>
      <c r="E684" s="231">
        <v>0.31</v>
      </c>
      <c r="F684" s="232">
        <v>14.71</v>
      </c>
      <c r="G684" s="232">
        <v>4.5599999999999996</v>
      </c>
    </row>
    <row r="685" spans="1:7" ht="25.5" x14ac:dyDescent="0.2">
      <c r="A685" s="234" t="s">
        <v>1775</v>
      </c>
      <c r="B685" s="235" t="s">
        <v>1386</v>
      </c>
      <c r="C685" s="235" t="s">
        <v>792</v>
      </c>
      <c r="D685" s="236" t="s">
        <v>33</v>
      </c>
      <c r="E685" s="237">
        <v>1</v>
      </c>
      <c r="F685" s="238">
        <v>10.55</v>
      </c>
      <c r="G685" s="238">
        <v>10.55</v>
      </c>
    </row>
    <row r="686" spans="1:7" x14ac:dyDescent="0.2">
      <c r="A686" s="234" t="s">
        <v>1766</v>
      </c>
      <c r="B686" s="235" t="s">
        <v>1386</v>
      </c>
      <c r="C686" s="235" t="s">
        <v>1767</v>
      </c>
      <c r="D686" s="236" t="s">
        <v>33</v>
      </c>
      <c r="E686" s="237">
        <v>7.8E-2</v>
      </c>
      <c r="F686" s="238">
        <v>56.48</v>
      </c>
      <c r="G686" s="238">
        <v>4.4000000000000004</v>
      </c>
    </row>
    <row r="687" spans="1:7" x14ac:dyDescent="0.2">
      <c r="A687" s="234" t="s">
        <v>1770</v>
      </c>
      <c r="B687" s="235" t="s">
        <v>1386</v>
      </c>
      <c r="C687" s="235" t="s">
        <v>1771</v>
      </c>
      <c r="D687" s="236" t="s">
        <v>33</v>
      </c>
      <c r="E687" s="237">
        <v>7.0000000000000001E-3</v>
      </c>
      <c r="F687" s="238">
        <v>65.040000000000006</v>
      </c>
      <c r="G687" s="238">
        <v>0.45</v>
      </c>
    </row>
    <row r="688" spans="1:7" ht="15" x14ac:dyDescent="0.2">
      <c r="A688" s="220" t="s">
        <v>1377</v>
      </c>
      <c r="B688" s="221" t="s">
        <v>1378</v>
      </c>
      <c r="C688" s="221" t="s">
        <v>1379</v>
      </c>
      <c r="D688" s="222" t="s">
        <v>1380</v>
      </c>
      <c r="E688" s="233" t="s">
        <v>1381</v>
      </c>
      <c r="F688" s="220" t="s">
        <v>1382</v>
      </c>
      <c r="G688" s="220" t="s">
        <v>1330</v>
      </c>
    </row>
    <row r="689" spans="1:7" ht="25.5" x14ac:dyDescent="0.2">
      <c r="A689" s="223" t="s">
        <v>793</v>
      </c>
      <c r="B689" s="224" t="s">
        <v>1384</v>
      </c>
      <c r="C689" s="224" t="s">
        <v>794</v>
      </c>
      <c r="D689" s="225" t="s">
        <v>33</v>
      </c>
      <c r="E689" s="226">
        <v>1</v>
      </c>
      <c r="F689" s="227">
        <v>28.39</v>
      </c>
      <c r="G689" s="227">
        <v>28.39</v>
      </c>
    </row>
    <row r="690" spans="1:7" x14ac:dyDescent="0.2">
      <c r="A690" s="228" t="s">
        <v>1400</v>
      </c>
      <c r="B690" s="229" t="s">
        <v>1386</v>
      </c>
      <c r="C690" s="229" t="s">
        <v>1401</v>
      </c>
      <c r="D690" s="230" t="s">
        <v>1388</v>
      </c>
      <c r="E690" s="231">
        <v>0.33</v>
      </c>
      <c r="F690" s="232">
        <v>14.71</v>
      </c>
      <c r="G690" s="232">
        <v>4.8499999999999996</v>
      </c>
    </row>
    <row r="691" spans="1:7" ht="25.5" x14ac:dyDescent="0.2">
      <c r="A691" s="228" t="s">
        <v>1396</v>
      </c>
      <c r="B691" s="229" t="s">
        <v>1386</v>
      </c>
      <c r="C691" s="229" t="s">
        <v>1397</v>
      </c>
      <c r="D691" s="230" t="s">
        <v>1388</v>
      </c>
      <c r="E691" s="231">
        <v>0.33</v>
      </c>
      <c r="F691" s="232">
        <v>18.23</v>
      </c>
      <c r="G691" s="232">
        <v>6.01</v>
      </c>
    </row>
    <row r="692" spans="1:7" x14ac:dyDescent="0.2">
      <c r="A692" s="234" t="s">
        <v>1770</v>
      </c>
      <c r="B692" s="235" t="s">
        <v>1386</v>
      </c>
      <c r="C692" s="235" t="s">
        <v>1771</v>
      </c>
      <c r="D692" s="236" t="s">
        <v>33</v>
      </c>
      <c r="E692" s="237">
        <v>0.01</v>
      </c>
      <c r="F692" s="238">
        <v>65.040000000000006</v>
      </c>
      <c r="G692" s="238">
        <v>0.65</v>
      </c>
    </row>
    <row r="693" spans="1:7" x14ac:dyDescent="0.2">
      <c r="A693" s="234" t="s">
        <v>1766</v>
      </c>
      <c r="B693" s="235" t="s">
        <v>1386</v>
      </c>
      <c r="C693" s="235" t="s">
        <v>1767</v>
      </c>
      <c r="D693" s="236" t="s">
        <v>33</v>
      </c>
      <c r="E693" s="237">
        <v>7.6999999999999999E-2</v>
      </c>
      <c r="F693" s="238">
        <v>56.48</v>
      </c>
      <c r="G693" s="238">
        <v>4.34</v>
      </c>
    </row>
    <row r="694" spans="1:7" ht="25.5" x14ac:dyDescent="0.2">
      <c r="A694" s="234" t="s">
        <v>1776</v>
      </c>
      <c r="B694" s="235" t="s">
        <v>1386</v>
      </c>
      <c r="C694" s="235" t="s">
        <v>794</v>
      </c>
      <c r="D694" s="236" t="s">
        <v>33</v>
      </c>
      <c r="E694" s="237">
        <v>1</v>
      </c>
      <c r="F694" s="238">
        <v>12.54</v>
      </c>
      <c r="G694" s="238">
        <v>12.54</v>
      </c>
    </row>
    <row r="695" spans="1:7" ht="15" x14ac:dyDescent="0.2">
      <c r="A695" s="220" t="s">
        <v>1377</v>
      </c>
      <c r="B695" s="221" t="s">
        <v>1378</v>
      </c>
      <c r="C695" s="221" t="s">
        <v>1379</v>
      </c>
      <c r="D695" s="222" t="s">
        <v>1380</v>
      </c>
      <c r="E695" s="233" t="s">
        <v>1381</v>
      </c>
      <c r="F695" s="220" t="s">
        <v>1382</v>
      </c>
      <c r="G695" s="220" t="s">
        <v>1330</v>
      </c>
    </row>
    <row r="696" spans="1:7" x14ac:dyDescent="0.2">
      <c r="A696" s="223" t="s">
        <v>842</v>
      </c>
      <c r="B696" s="224" t="s">
        <v>1384</v>
      </c>
      <c r="C696" s="224" t="s">
        <v>843</v>
      </c>
      <c r="D696" s="225" t="s">
        <v>33</v>
      </c>
      <c r="E696" s="226">
        <v>1</v>
      </c>
      <c r="F696" s="227">
        <v>258.92</v>
      </c>
      <c r="G696" s="227">
        <v>258.92</v>
      </c>
    </row>
    <row r="697" spans="1:7" x14ac:dyDescent="0.2">
      <c r="A697" s="228" t="s">
        <v>1400</v>
      </c>
      <c r="B697" s="229" t="s">
        <v>1386</v>
      </c>
      <c r="C697" s="229" t="s">
        <v>1401</v>
      </c>
      <c r="D697" s="230" t="s">
        <v>1388</v>
      </c>
      <c r="E697" s="231">
        <v>0.5</v>
      </c>
      <c r="F697" s="232">
        <v>14.71</v>
      </c>
      <c r="G697" s="232">
        <v>7.35</v>
      </c>
    </row>
    <row r="698" spans="1:7" x14ac:dyDescent="0.2">
      <c r="A698" s="228" t="s">
        <v>1422</v>
      </c>
      <c r="B698" s="229" t="s">
        <v>1386</v>
      </c>
      <c r="C698" s="229" t="s">
        <v>1423</v>
      </c>
      <c r="D698" s="230" t="s">
        <v>1388</v>
      </c>
      <c r="E698" s="231">
        <v>0.5</v>
      </c>
      <c r="F698" s="232">
        <v>18.850000000000001</v>
      </c>
      <c r="G698" s="232">
        <v>9.42</v>
      </c>
    </row>
    <row r="699" spans="1:7" ht="25.5" x14ac:dyDescent="0.2">
      <c r="A699" s="228" t="s">
        <v>1396</v>
      </c>
      <c r="B699" s="229" t="s">
        <v>1386</v>
      </c>
      <c r="C699" s="229" t="s">
        <v>1397</v>
      </c>
      <c r="D699" s="230" t="s">
        <v>1388</v>
      </c>
      <c r="E699" s="231">
        <v>0.5</v>
      </c>
      <c r="F699" s="232">
        <v>18.23</v>
      </c>
      <c r="G699" s="232">
        <v>9.11</v>
      </c>
    </row>
    <row r="700" spans="1:7" x14ac:dyDescent="0.2">
      <c r="A700" s="234" t="s">
        <v>1758</v>
      </c>
      <c r="B700" s="235" t="s">
        <v>1386</v>
      </c>
      <c r="C700" s="235" t="s">
        <v>1759</v>
      </c>
      <c r="D700" s="236" t="s">
        <v>33</v>
      </c>
      <c r="E700" s="237">
        <v>3.5999999999999997E-2</v>
      </c>
      <c r="F700" s="238">
        <v>15.3</v>
      </c>
      <c r="G700" s="238">
        <v>0.55000000000000004</v>
      </c>
    </row>
    <row r="701" spans="1:7" x14ac:dyDescent="0.2">
      <c r="A701" s="234" t="s">
        <v>1777</v>
      </c>
      <c r="B701" s="235" t="s">
        <v>1384</v>
      </c>
      <c r="C701" s="235" t="s">
        <v>1778</v>
      </c>
      <c r="D701" s="236" t="s">
        <v>33</v>
      </c>
      <c r="E701" s="237">
        <v>1</v>
      </c>
      <c r="F701" s="238">
        <v>232.49</v>
      </c>
      <c r="G701" s="238">
        <v>232.49</v>
      </c>
    </row>
    <row r="702" spans="1:7" ht="15" x14ac:dyDescent="0.2">
      <c r="A702" s="220" t="s">
        <v>1377</v>
      </c>
      <c r="B702" s="221" t="s">
        <v>1378</v>
      </c>
      <c r="C702" s="221" t="s">
        <v>1379</v>
      </c>
      <c r="D702" s="222" t="s">
        <v>1380</v>
      </c>
      <c r="E702" s="233" t="s">
        <v>1381</v>
      </c>
      <c r="F702" s="220" t="s">
        <v>1382</v>
      </c>
      <c r="G702" s="220" t="s">
        <v>1330</v>
      </c>
    </row>
    <row r="703" spans="1:7" ht="38.25" x14ac:dyDescent="0.2">
      <c r="A703" s="223" t="s">
        <v>946</v>
      </c>
      <c r="B703" s="224" t="s">
        <v>1384</v>
      </c>
      <c r="C703" s="224" t="s">
        <v>947</v>
      </c>
      <c r="D703" s="225" t="s">
        <v>33</v>
      </c>
      <c r="E703" s="226">
        <v>1</v>
      </c>
      <c r="F703" s="227">
        <v>37.9</v>
      </c>
      <c r="G703" s="227">
        <v>37.9</v>
      </c>
    </row>
    <row r="704" spans="1:7" ht="25.5" x14ac:dyDescent="0.2">
      <c r="A704" s="228" t="s">
        <v>1394</v>
      </c>
      <c r="B704" s="229" t="s">
        <v>1386</v>
      </c>
      <c r="C704" s="229" t="s">
        <v>1395</v>
      </c>
      <c r="D704" s="230" t="s">
        <v>1388</v>
      </c>
      <c r="E704" s="231">
        <v>0.25</v>
      </c>
      <c r="F704" s="232">
        <v>14.25</v>
      </c>
      <c r="G704" s="232">
        <v>3.56</v>
      </c>
    </row>
    <row r="705" spans="1:7" ht="25.5" x14ac:dyDescent="0.2">
      <c r="A705" s="228" t="s">
        <v>1396</v>
      </c>
      <c r="B705" s="229" t="s">
        <v>1386</v>
      </c>
      <c r="C705" s="229" t="s">
        <v>1397</v>
      </c>
      <c r="D705" s="230" t="s">
        <v>1388</v>
      </c>
      <c r="E705" s="231">
        <v>0.25</v>
      </c>
      <c r="F705" s="232">
        <v>18.23</v>
      </c>
      <c r="G705" s="232">
        <v>4.55</v>
      </c>
    </row>
    <row r="706" spans="1:7" x14ac:dyDescent="0.2">
      <c r="A706" s="234" t="s">
        <v>1770</v>
      </c>
      <c r="B706" s="235" t="s">
        <v>1386</v>
      </c>
      <c r="C706" s="235" t="s">
        <v>1771</v>
      </c>
      <c r="D706" s="236" t="s">
        <v>33</v>
      </c>
      <c r="E706" s="237">
        <v>1.4800000000000001E-2</v>
      </c>
      <c r="F706" s="238">
        <v>65.040000000000006</v>
      </c>
      <c r="G706" s="238">
        <v>0.96</v>
      </c>
    </row>
    <row r="707" spans="1:7" x14ac:dyDescent="0.2">
      <c r="A707" s="234" t="s">
        <v>1779</v>
      </c>
      <c r="B707" s="235" t="s">
        <v>1386</v>
      </c>
      <c r="C707" s="235" t="s">
        <v>1780</v>
      </c>
      <c r="D707" s="236" t="s">
        <v>33</v>
      </c>
      <c r="E707" s="237">
        <v>1</v>
      </c>
      <c r="F707" s="238">
        <v>1.69</v>
      </c>
      <c r="G707" s="238">
        <v>1.69</v>
      </c>
    </row>
    <row r="708" spans="1:7" ht="25.5" x14ac:dyDescent="0.2">
      <c r="A708" s="234" t="s">
        <v>1781</v>
      </c>
      <c r="B708" s="235" t="s">
        <v>1386</v>
      </c>
      <c r="C708" s="235" t="s">
        <v>1782</v>
      </c>
      <c r="D708" s="236" t="s">
        <v>33</v>
      </c>
      <c r="E708" s="237">
        <v>0.02</v>
      </c>
      <c r="F708" s="238">
        <v>23.81</v>
      </c>
      <c r="G708" s="238">
        <v>0.47</v>
      </c>
    </row>
    <row r="709" spans="1:7" x14ac:dyDescent="0.2">
      <c r="A709" s="234" t="s">
        <v>1766</v>
      </c>
      <c r="B709" s="235" t="s">
        <v>1386</v>
      </c>
      <c r="C709" s="235" t="s">
        <v>1767</v>
      </c>
      <c r="D709" s="236" t="s">
        <v>33</v>
      </c>
      <c r="E709" s="237">
        <v>2.2499999999999999E-2</v>
      </c>
      <c r="F709" s="238">
        <v>56.48</v>
      </c>
      <c r="G709" s="238">
        <v>1.27</v>
      </c>
    </row>
    <row r="710" spans="1:7" x14ac:dyDescent="0.2">
      <c r="A710" s="234" t="s">
        <v>1783</v>
      </c>
      <c r="B710" s="235" t="s">
        <v>1386</v>
      </c>
      <c r="C710" s="235" t="s">
        <v>1784</v>
      </c>
      <c r="D710" s="236" t="s">
        <v>33</v>
      </c>
      <c r="E710" s="237">
        <v>6.4000000000000001E-2</v>
      </c>
      <c r="F710" s="238">
        <v>1.64</v>
      </c>
      <c r="G710" s="238">
        <v>0.1</v>
      </c>
    </row>
    <row r="711" spans="1:7" ht="25.5" x14ac:dyDescent="0.2">
      <c r="A711" s="234" t="s">
        <v>1785</v>
      </c>
      <c r="B711" s="235" t="s">
        <v>1386</v>
      </c>
      <c r="C711" s="235" t="s">
        <v>1786</v>
      </c>
      <c r="D711" s="236" t="s">
        <v>33</v>
      </c>
      <c r="E711" s="237">
        <v>1</v>
      </c>
      <c r="F711" s="238">
        <v>25.3</v>
      </c>
      <c r="G711" s="238">
        <v>25.3</v>
      </c>
    </row>
    <row r="712" spans="1:7" ht="15" x14ac:dyDescent="0.2">
      <c r="A712" s="220" t="s">
        <v>1377</v>
      </c>
      <c r="B712" s="221" t="s">
        <v>1378</v>
      </c>
      <c r="C712" s="221" t="s">
        <v>1379</v>
      </c>
      <c r="D712" s="222" t="s">
        <v>1380</v>
      </c>
      <c r="E712" s="233" t="s">
        <v>1381</v>
      </c>
      <c r="F712" s="220" t="s">
        <v>1382</v>
      </c>
      <c r="G712" s="220" t="s">
        <v>1330</v>
      </c>
    </row>
    <row r="713" spans="1:7" ht="25.5" x14ac:dyDescent="0.2">
      <c r="A713" s="223" t="s">
        <v>966</v>
      </c>
      <c r="B713" s="224" t="s">
        <v>1384</v>
      </c>
      <c r="C713" s="224" t="s">
        <v>967</v>
      </c>
      <c r="D713" s="225" t="s">
        <v>33</v>
      </c>
      <c r="E713" s="226">
        <v>1</v>
      </c>
      <c r="F713" s="227">
        <v>23.46</v>
      </c>
      <c r="G713" s="227">
        <v>23.46</v>
      </c>
    </row>
    <row r="714" spans="1:7" ht="25.5" x14ac:dyDescent="0.2">
      <c r="A714" s="228" t="s">
        <v>1394</v>
      </c>
      <c r="B714" s="229" t="s">
        <v>1386</v>
      </c>
      <c r="C714" s="229" t="s">
        <v>1395</v>
      </c>
      <c r="D714" s="230" t="s">
        <v>1388</v>
      </c>
      <c r="E714" s="231">
        <v>0.25</v>
      </c>
      <c r="F714" s="232">
        <v>14.25</v>
      </c>
      <c r="G714" s="232">
        <v>3.56</v>
      </c>
    </row>
    <row r="715" spans="1:7" ht="25.5" x14ac:dyDescent="0.2">
      <c r="A715" s="228" t="s">
        <v>1396</v>
      </c>
      <c r="B715" s="229" t="s">
        <v>1386</v>
      </c>
      <c r="C715" s="229" t="s">
        <v>1397</v>
      </c>
      <c r="D715" s="230" t="s">
        <v>1388</v>
      </c>
      <c r="E715" s="231">
        <v>0.25</v>
      </c>
      <c r="F715" s="232">
        <v>18.23</v>
      </c>
      <c r="G715" s="232">
        <v>4.55</v>
      </c>
    </row>
    <row r="716" spans="1:7" x14ac:dyDescent="0.2">
      <c r="A716" s="234" t="s">
        <v>1779</v>
      </c>
      <c r="B716" s="235" t="s">
        <v>1386</v>
      </c>
      <c r="C716" s="235" t="s">
        <v>1780</v>
      </c>
      <c r="D716" s="236" t="s">
        <v>33</v>
      </c>
      <c r="E716" s="237">
        <v>1</v>
      </c>
      <c r="F716" s="238">
        <v>1.69</v>
      </c>
      <c r="G716" s="238">
        <v>1.69</v>
      </c>
    </row>
    <row r="717" spans="1:7" x14ac:dyDescent="0.2">
      <c r="A717" s="234" t="s">
        <v>1787</v>
      </c>
      <c r="B717" s="235" t="s">
        <v>1386</v>
      </c>
      <c r="C717" s="235" t="s">
        <v>1788</v>
      </c>
      <c r="D717" s="236" t="s">
        <v>33</v>
      </c>
      <c r="E717" s="237">
        <v>1</v>
      </c>
      <c r="F717" s="238">
        <v>2.99</v>
      </c>
      <c r="G717" s="238">
        <v>2.99</v>
      </c>
    </row>
    <row r="718" spans="1:7" ht="25.5" x14ac:dyDescent="0.2">
      <c r="A718" s="234" t="s">
        <v>1789</v>
      </c>
      <c r="B718" s="235" t="s">
        <v>1386</v>
      </c>
      <c r="C718" s="235" t="s">
        <v>1790</v>
      </c>
      <c r="D718" s="236" t="s">
        <v>33</v>
      </c>
      <c r="E718" s="237">
        <v>1</v>
      </c>
      <c r="F718" s="238">
        <v>9.25</v>
      </c>
      <c r="G718" s="238">
        <v>9.25</v>
      </c>
    </row>
    <row r="719" spans="1:7" ht="25.5" x14ac:dyDescent="0.2">
      <c r="A719" s="234" t="s">
        <v>1781</v>
      </c>
      <c r="B719" s="235" t="s">
        <v>1386</v>
      </c>
      <c r="C719" s="235" t="s">
        <v>1782</v>
      </c>
      <c r="D719" s="236" t="s">
        <v>33</v>
      </c>
      <c r="E719" s="237">
        <v>0.06</v>
      </c>
      <c r="F719" s="238">
        <v>23.81</v>
      </c>
      <c r="G719" s="238">
        <v>1.42</v>
      </c>
    </row>
    <row r="720" spans="1:7" ht="15" x14ac:dyDescent="0.2">
      <c r="A720" s="220" t="s">
        <v>1377</v>
      </c>
      <c r="B720" s="221" t="s">
        <v>1378</v>
      </c>
      <c r="C720" s="221" t="s">
        <v>1379</v>
      </c>
      <c r="D720" s="222" t="s">
        <v>1380</v>
      </c>
      <c r="E720" s="233" t="s">
        <v>1381</v>
      </c>
      <c r="F720" s="220" t="s">
        <v>1382</v>
      </c>
      <c r="G720" s="220" t="s">
        <v>1330</v>
      </c>
    </row>
    <row r="721" spans="1:7" ht="25.5" x14ac:dyDescent="0.2">
      <c r="A721" s="223" t="s">
        <v>974</v>
      </c>
      <c r="B721" s="224" t="s">
        <v>1384</v>
      </c>
      <c r="C721" s="224" t="s">
        <v>975</v>
      </c>
      <c r="D721" s="225" t="s">
        <v>33</v>
      </c>
      <c r="E721" s="226">
        <v>1</v>
      </c>
      <c r="F721" s="227">
        <v>18.18</v>
      </c>
      <c r="G721" s="227">
        <v>18.18</v>
      </c>
    </row>
    <row r="722" spans="1:7" ht="25.5" x14ac:dyDescent="0.2">
      <c r="A722" s="228" t="s">
        <v>1394</v>
      </c>
      <c r="B722" s="229" t="s">
        <v>1386</v>
      </c>
      <c r="C722" s="229" t="s">
        <v>1395</v>
      </c>
      <c r="D722" s="230" t="s">
        <v>1388</v>
      </c>
      <c r="E722" s="231">
        <v>0.17</v>
      </c>
      <c r="F722" s="232">
        <v>14.25</v>
      </c>
      <c r="G722" s="232">
        <v>2.42</v>
      </c>
    </row>
    <row r="723" spans="1:7" ht="25.5" x14ac:dyDescent="0.2">
      <c r="A723" s="228" t="s">
        <v>1396</v>
      </c>
      <c r="B723" s="229" t="s">
        <v>1386</v>
      </c>
      <c r="C723" s="229" t="s">
        <v>1397</v>
      </c>
      <c r="D723" s="230" t="s">
        <v>1388</v>
      </c>
      <c r="E723" s="231">
        <v>0.17</v>
      </c>
      <c r="F723" s="232">
        <v>18.23</v>
      </c>
      <c r="G723" s="232">
        <v>3.09</v>
      </c>
    </row>
    <row r="724" spans="1:7" x14ac:dyDescent="0.2">
      <c r="A724" s="234" t="s">
        <v>1791</v>
      </c>
      <c r="B724" s="235" t="s">
        <v>1386</v>
      </c>
      <c r="C724" s="235" t="s">
        <v>1792</v>
      </c>
      <c r="D724" s="236" t="s">
        <v>33</v>
      </c>
      <c r="E724" s="237">
        <v>1</v>
      </c>
      <c r="F724" s="238">
        <v>2.38</v>
      </c>
      <c r="G724" s="238">
        <v>2.38</v>
      </c>
    </row>
    <row r="725" spans="1:7" x14ac:dyDescent="0.2">
      <c r="A725" s="234" t="s">
        <v>1779</v>
      </c>
      <c r="B725" s="235" t="s">
        <v>1386</v>
      </c>
      <c r="C725" s="235" t="s">
        <v>1780</v>
      </c>
      <c r="D725" s="236" t="s">
        <v>33</v>
      </c>
      <c r="E725" s="237">
        <v>1</v>
      </c>
      <c r="F725" s="238">
        <v>1.69</v>
      </c>
      <c r="G725" s="238">
        <v>1.69</v>
      </c>
    </row>
    <row r="726" spans="1:7" ht="25.5" x14ac:dyDescent="0.2">
      <c r="A726" s="234" t="s">
        <v>1793</v>
      </c>
      <c r="B726" s="235" t="s">
        <v>1386</v>
      </c>
      <c r="C726" s="235" t="s">
        <v>1794</v>
      </c>
      <c r="D726" s="236" t="s">
        <v>33</v>
      </c>
      <c r="E726" s="237">
        <v>1</v>
      </c>
      <c r="F726" s="238">
        <v>7.41</v>
      </c>
      <c r="G726" s="238">
        <v>7.41</v>
      </c>
    </row>
    <row r="727" spans="1:7" ht="25.5" x14ac:dyDescent="0.2">
      <c r="A727" s="234" t="s">
        <v>1781</v>
      </c>
      <c r="B727" s="235" t="s">
        <v>1386</v>
      </c>
      <c r="C727" s="235" t="s">
        <v>1782</v>
      </c>
      <c r="D727" s="236" t="s">
        <v>33</v>
      </c>
      <c r="E727" s="237">
        <v>0.05</v>
      </c>
      <c r="F727" s="238">
        <v>23.81</v>
      </c>
      <c r="G727" s="238">
        <v>1.19</v>
      </c>
    </row>
    <row r="728" spans="1:7" ht="15" x14ac:dyDescent="0.2">
      <c r="A728" s="220" t="s">
        <v>1377</v>
      </c>
      <c r="B728" s="221" t="s">
        <v>1378</v>
      </c>
      <c r="C728" s="221" t="s">
        <v>1379</v>
      </c>
      <c r="D728" s="222" t="s">
        <v>1380</v>
      </c>
      <c r="E728" s="233" t="s">
        <v>1381</v>
      </c>
      <c r="F728" s="220" t="s">
        <v>1382</v>
      </c>
      <c r="G728" s="220" t="s">
        <v>1330</v>
      </c>
    </row>
    <row r="729" spans="1:7" x14ac:dyDescent="0.2">
      <c r="A729" s="223" t="s">
        <v>978</v>
      </c>
      <c r="B729" s="224" t="s">
        <v>1384</v>
      </c>
      <c r="C729" s="224" t="s">
        <v>979</v>
      </c>
      <c r="D729" s="225" t="s">
        <v>33</v>
      </c>
      <c r="E729" s="226">
        <v>1</v>
      </c>
      <c r="F729" s="227">
        <v>16.809999999999999</v>
      </c>
      <c r="G729" s="227">
        <v>16.809999999999999</v>
      </c>
    </row>
    <row r="730" spans="1:7" x14ac:dyDescent="0.2">
      <c r="A730" s="228" t="s">
        <v>1400</v>
      </c>
      <c r="B730" s="229" t="s">
        <v>1386</v>
      </c>
      <c r="C730" s="229" t="s">
        <v>1401</v>
      </c>
      <c r="D730" s="230" t="s">
        <v>1388</v>
      </c>
      <c r="E730" s="231">
        <v>0.23</v>
      </c>
      <c r="F730" s="232">
        <v>14.71</v>
      </c>
      <c r="G730" s="232">
        <v>3.38</v>
      </c>
    </row>
    <row r="731" spans="1:7" ht="25.5" x14ac:dyDescent="0.2">
      <c r="A731" s="228" t="s">
        <v>1396</v>
      </c>
      <c r="B731" s="229" t="s">
        <v>1386</v>
      </c>
      <c r="C731" s="229" t="s">
        <v>1397</v>
      </c>
      <c r="D731" s="230" t="s">
        <v>1388</v>
      </c>
      <c r="E731" s="231">
        <v>0.23</v>
      </c>
      <c r="F731" s="232">
        <v>18.23</v>
      </c>
      <c r="G731" s="232">
        <v>4.1900000000000004</v>
      </c>
    </row>
    <row r="732" spans="1:7" x14ac:dyDescent="0.2">
      <c r="A732" s="234" t="s">
        <v>1770</v>
      </c>
      <c r="B732" s="235" t="s">
        <v>1386</v>
      </c>
      <c r="C732" s="235" t="s">
        <v>1771</v>
      </c>
      <c r="D732" s="236" t="s">
        <v>33</v>
      </c>
      <c r="E732" s="237">
        <v>3.3000000000000002E-2</v>
      </c>
      <c r="F732" s="238">
        <v>65.040000000000006</v>
      </c>
      <c r="G732" s="238">
        <v>2.14</v>
      </c>
    </row>
    <row r="733" spans="1:7" x14ac:dyDescent="0.2">
      <c r="A733" s="234" t="s">
        <v>1766</v>
      </c>
      <c r="B733" s="235" t="s">
        <v>1386</v>
      </c>
      <c r="C733" s="235" t="s">
        <v>1767</v>
      </c>
      <c r="D733" s="236" t="s">
        <v>33</v>
      </c>
      <c r="E733" s="237">
        <v>5.0999999999999997E-2</v>
      </c>
      <c r="F733" s="238">
        <v>56.48</v>
      </c>
      <c r="G733" s="238">
        <v>2.88</v>
      </c>
    </row>
    <row r="734" spans="1:7" x14ac:dyDescent="0.2">
      <c r="A734" s="234" t="s">
        <v>1795</v>
      </c>
      <c r="B734" s="235" t="s">
        <v>1386</v>
      </c>
      <c r="C734" s="235" t="s">
        <v>1796</v>
      </c>
      <c r="D734" s="236" t="s">
        <v>33</v>
      </c>
      <c r="E734" s="237">
        <v>1</v>
      </c>
      <c r="F734" s="238">
        <v>4.22</v>
      </c>
      <c r="G734" s="238">
        <v>4.22</v>
      </c>
    </row>
    <row r="735" spans="1:7" ht="15" x14ac:dyDescent="0.2">
      <c r="A735" s="220" t="s">
        <v>1377</v>
      </c>
      <c r="B735" s="221" t="s">
        <v>1378</v>
      </c>
      <c r="C735" s="221" t="s">
        <v>1379</v>
      </c>
      <c r="D735" s="222" t="s">
        <v>1380</v>
      </c>
      <c r="E735" s="233" t="s">
        <v>1381</v>
      </c>
      <c r="F735" s="220" t="s">
        <v>1382</v>
      </c>
      <c r="G735" s="220" t="s">
        <v>1330</v>
      </c>
    </row>
    <row r="736" spans="1:7" x14ac:dyDescent="0.2">
      <c r="A736" s="223" t="s">
        <v>994</v>
      </c>
      <c r="B736" s="224" t="s">
        <v>1384</v>
      </c>
      <c r="C736" s="224" t="s">
        <v>98</v>
      </c>
      <c r="D736" s="225" t="s">
        <v>33</v>
      </c>
      <c r="E736" s="226">
        <v>1</v>
      </c>
      <c r="F736" s="227">
        <v>8.35</v>
      </c>
      <c r="G736" s="227">
        <v>8.35</v>
      </c>
    </row>
    <row r="737" spans="1:7" ht="25.5" x14ac:dyDescent="0.2">
      <c r="A737" s="228" t="s">
        <v>1396</v>
      </c>
      <c r="B737" s="229" t="s">
        <v>1386</v>
      </c>
      <c r="C737" s="229" t="s">
        <v>1397</v>
      </c>
      <c r="D737" s="230" t="s">
        <v>1388</v>
      </c>
      <c r="E737" s="231">
        <v>7.0000000000000007E-2</v>
      </c>
      <c r="F737" s="232">
        <v>18.23</v>
      </c>
      <c r="G737" s="232">
        <v>1.27</v>
      </c>
    </row>
    <row r="738" spans="1:7" x14ac:dyDescent="0.2">
      <c r="A738" s="228" t="s">
        <v>1400</v>
      </c>
      <c r="B738" s="229" t="s">
        <v>1386</v>
      </c>
      <c r="C738" s="229" t="s">
        <v>1401</v>
      </c>
      <c r="D738" s="230" t="s">
        <v>1388</v>
      </c>
      <c r="E738" s="231">
        <v>7.0000000000000007E-2</v>
      </c>
      <c r="F738" s="232">
        <v>14.71</v>
      </c>
      <c r="G738" s="232">
        <v>1.02</v>
      </c>
    </row>
    <row r="739" spans="1:7" x14ac:dyDescent="0.2">
      <c r="A739" s="234" t="s">
        <v>1797</v>
      </c>
      <c r="B739" s="235" t="s">
        <v>1386</v>
      </c>
      <c r="C739" s="235" t="s">
        <v>98</v>
      </c>
      <c r="D739" s="236" t="s">
        <v>33</v>
      </c>
      <c r="E739" s="237">
        <v>1</v>
      </c>
      <c r="F739" s="238">
        <v>3.9</v>
      </c>
      <c r="G739" s="238">
        <v>3.9</v>
      </c>
    </row>
    <row r="740" spans="1:7" x14ac:dyDescent="0.2">
      <c r="A740" s="234" t="s">
        <v>1779</v>
      </c>
      <c r="B740" s="235" t="s">
        <v>1386</v>
      </c>
      <c r="C740" s="235" t="s">
        <v>1780</v>
      </c>
      <c r="D740" s="236" t="s">
        <v>33</v>
      </c>
      <c r="E740" s="237">
        <v>1</v>
      </c>
      <c r="F740" s="238">
        <v>1.69</v>
      </c>
      <c r="G740" s="238">
        <v>1.69</v>
      </c>
    </row>
    <row r="741" spans="1:7" ht="25.5" x14ac:dyDescent="0.2">
      <c r="A741" s="234" t="s">
        <v>1781</v>
      </c>
      <c r="B741" s="235" t="s">
        <v>1386</v>
      </c>
      <c r="C741" s="235" t="s">
        <v>1782</v>
      </c>
      <c r="D741" s="236" t="s">
        <v>33</v>
      </c>
      <c r="E741" s="237">
        <v>0.02</v>
      </c>
      <c r="F741" s="238">
        <v>23.81</v>
      </c>
      <c r="G741" s="238">
        <v>0.47</v>
      </c>
    </row>
    <row r="742" spans="1:7" ht="15" x14ac:dyDescent="0.2">
      <c r="A742" s="220" t="s">
        <v>1377</v>
      </c>
      <c r="B742" s="221" t="s">
        <v>1378</v>
      </c>
      <c r="C742" s="221" t="s">
        <v>1379</v>
      </c>
      <c r="D742" s="222" t="s">
        <v>1380</v>
      </c>
      <c r="E742" s="233" t="s">
        <v>1381</v>
      </c>
      <c r="F742" s="220" t="s">
        <v>1382</v>
      </c>
      <c r="G742" s="220" t="s">
        <v>1330</v>
      </c>
    </row>
    <row r="743" spans="1:7" ht="25.5" x14ac:dyDescent="0.2">
      <c r="A743" s="223" t="s">
        <v>1005</v>
      </c>
      <c r="B743" s="224" t="s">
        <v>1384</v>
      </c>
      <c r="C743" s="224" t="s">
        <v>1006</v>
      </c>
      <c r="D743" s="225" t="s">
        <v>33</v>
      </c>
      <c r="E743" s="226">
        <v>1</v>
      </c>
      <c r="F743" s="227">
        <v>11.94</v>
      </c>
      <c r="G743" s="227">
        <v>11.94</v>
      </c>
    </row>
    <row r="744" spans="1:7" x14ac:dyDescent="0.2">
      <c r="A744" s="228" t="s">
        <v>1400</v>
      </c>
      <c r="B744" s="229" t="s">
        <v>1386</v>
      </c>
      <c r="C744" s="229" t="s">
        <v>1401</v>
      </c>
      <c r="D744" s="230" t="s">
        <v>1388</v>
      </c>
      <c r="E744" s="231">
        <v>0.2</v>
      </c>
      <c r="F744" s="232">
        <v>14.71</v>
      </c>
      <c r="G744" s="232">
        <v>2.94</v>
      </c>
    </row>
    <row r="745" spans="1:7" x14ac:dyDescent="0.2">
      <c r="A745" s="234" t="s">
        <v>1798</v>
      </c>
      <c r="B745" s="235" t="s">
        <v>1384</v>
      </c>
      <c r="C745" s="235" t="s">
        <v>1799</v>
      </c>
      <c r="D745" s="236" t="s">
        <v>33</v>
      </c>
      <c r="E745" s="237">
        <v>1</v>
      </c>
      <c r="F745" s="238">
        <v>9</v>
      </c>
      <c r="G745" s="238">
        <v>9</v>
      </c>
    </row>
    <row r="746" spans="1:7" ht="15" x14ac:dyDescent="0.2">
      <c r="A746" s="220" t="s">
        <v>1377</v>
      </c>
      <c r="B746" s="221" t="s">
        <v>1378</v>
      </c>
      <c r="C746" s="221" t="s">
        <v>1379</v>
      </c>
      <c r="D746" s="222" t="s">
        <v>1380</v>
      </c>
      <c r="E746" s="233" t="s">
        <v>1381</v>
      </c>
      <c r="F746" s="220" t="s">
        <v>1382</v>
      </c>
      <c r="G746" s="220" t="s">
        <v>1330</v>
      </c>
    </row>
    <row r="747" spans="1:7" ht="38.25" x14ac:dyDescent="0.2">
      <c r="A747" s="223" t="s">
        <v>1053</v>
      </c>
      <c r="B747" s="224" t="s">
        <v>1384</v>
      </c>
      <c r="C747" s="224" t="s">
        <v>1054</v>
      </c>
      <c r="D747" s="225" t="s">
        <v>33</v>
      </c>
      <c r="E747" s="226">
        <v>1</v>
      </c>
      <c r="F747" s="227">
        <v>19.059999999999999</v>
      </c>
      <c r="G747" s="227">
        <v>19.059999999999999</v>
      </c>
    </row>
    <row r="748" spans="1:7" x14ac:dyDescent="0.2">
      <c r="A748" s="228" t="s">
        <v>1800</v>
      </c>
      <c r="B748" s="229" t="s">
        <v>1386</v>
      </c>
      <c r="C748" s="229" t="s">
        <v>1801</v>
      </c>
      <c r="D748" s="230" t="s">
        <v>1388</v>
      </c>
      <c r="E748" s="231">
        <v>0.3</v>
      </c>
      <c r="F748" s="232">
        <v>14.73</v>
      </c>
      <c r="G748" s="232">
        <v>4.41</v>
      </c>
    </row>
    <row r="749" spans="1:7" x14ac:dyDescent="0.2">
      <c r="A749" s="228" t="s">
        <v>1398</v>
      </c>
      <c r="B749" s="229" t="s">
        <v>1386</v>
      </c>
      <c r="C749" s="229" t="s">
        <v>1399</v>
      </c>
      <c r="D749" s="230" t="s">
        <v>1388</v>
      </c>
      <c r="E749" s="231">
        <v>0.3</v>
      </c>
      <c r="F749" s="232">
        <v>18.18</v>
      </c>
      <c r="G749" s="232">
        <v>5.45</v>
      </c>
    </row>
    <row r="750" spans="1:7" ht="38.25" x14ac:dyDescent="0.2">
      <c r="A750" s="234" t="s">
        <v>1802</v>
      </c>
      <c r="B750" s="235" t="s">
        <v>1386</v>
      </c>
      <c r="C750" s="235" t="s">
        <v>1803</v>
      </c>
      <c r="D750" s="236" t="s">
        <v>33</v>
      </c>
      <c r="E750" s="237">
        <v>2</v>
      </c>
      <c r="F750" s="238">
        <v>0.1</v>
      </c>
      <c r="G750" s="238">
        <v>0.2</v>
      </c>
    </row>
    <row r="751" spans="1:7" ht="25.5" x14ac:dyDescent="0.2">
      <c r="A751" s="234" t="s">
        <v>1804</v>
      </c>
      <c r="B751" s="235" t="s">
        <v>1384</v>
      </c>
      <c r="C751" s="235" t="s">
        <v>1805</v>
      </c>
      <c r="D751" s="236" t="s">
        <v>33</v>
      </c>
      <c r="E751" s="237">
        <v>1</v>
      </c>
      <c r="F751" s="238">
        <v>9</v>
      </c>
      <c r="G751" s="238">
        <v>9</v>
      </c>
    </row>
    <row r="752" spans="1:7" ht="15" x14ac:dyDescent="0.2">
      <c r="A752" s="220" t="s">
        <v>1377</v>
      </c>
      <c r="B752" s="221" t="s">
        <v>1378</v>
      </c>
      <c r="C752" s="221" t="s">
        <v>1379</v>
      </c>
      <c r="D752" s="222" t="s">
        <v>1380</v>
      </c>
      <c r="E752" s="233" t="s">
        <v>1381</v>
      </c>
      <c r="F752" s="220" t="s">
        <v>1382</v>
      </c>
      <c r="G752" s="220" t="s">
        <v>1330</v>
      </c>
    </row>
    <row r="753" spans="1:7" x14ac:dyDescent="0.2">
      <c r="A753" s="223" t="s">
        <v>1055</v>
      </c>
      <c r="B753" s="224" t="s">
        <v>1384</v>
      </c>
      <c r="C753" s="224" t="s">
        <v>1056</v>
      </c>
      <c r="D753" s="225" t="s">
        <v>33</v>
      </c>
      <c r="E753" s="226">
        <v>1</v>
      </c>
      <c r="F753" s="227">
        <v>11.9</v>
      </c>
      <c r="G753" s="227">
        <v>11.9</v>
      </c>
    </row>
    <row r="754" spans="1:7" x14ac:dyDescent="0.2">
      <c r="A754" s="228" t="s">
        <v>1398</v>
      </c>
      <c r="B754" s="229" t="s">
        <v>1386</v>
      </c>
      <c r="C754" s="229" t="s">
        <v>1399</v>
      </c>
      <c r="D754" s="230" t="s">
        <v>1388</v>
      </c>
      <c r="E754" s="231">
        <v>0.15</v>
      </c>
      <c r="F754" s="232">
        <v>18.18</v>
      </c>
      <c r="G754" s="232">
        <v>2.72</v>
      </c>
    </row>
    <row r="755" spans="1:7" ht="25.5" x14ac:dyDescent="0.2">
      <c r="A755" s="234" t="s">
        <v>1806</v>
      </c>
      <c r="B755" s="235" t="s">
        <v>1386</v>
      </c>
      <c r="C755" s="235" t="s">
        <v>1807</v>
      </c>
      <c r="D755" s="236" t="s">
        <v>33</v>
      </c>
      <c r="E755" s="237">
        <v>6</v>
      </c>
      <c r="F755" s="238">
        <v>0.03</v>
      </c>
      <c r="G755" s="238">
        <v>0.18</v>
      </c>
    </row>
    <row r="756" spans="1:7" x14ac:dyDescent="0.2">
      <c r="A756" s="234" t="s">
        <v>1808</v>
      </c>
      <c r="B756" s="235" t="s">
        <v>1384</v>
      </c>
      <c r="C756" s="235" t="s">
        <v>1809</v>
      </c>
      <c r="D756" s="236" t="s">
        <v>33</v>
      </c>
      <c r="E756" s="237">
        <v>1</v>
      </c>
      <c r="F756" s="238">
        <v>9</v>
      </c>
      <c r="G756" s="238">
        <v>9</v>
      </c>
    </row>
    <row r="757" spans="1:7" ht="15" x14ac:dyDescent="0.2">
      <c r="A757" s="220" t="s">
        <v>1377</v>
      </c>
      <c r="B757" s="221" t="s">
        <v>1378</v>
      </c>
      <c r="C757" s="221" t="s">
        <v>1379</v>
      </c>
      <c r="D757" s="222" t="s">
        <v>1380</v>
      </c>
      <c r="E757" s="233" t="s">
        <v>1381</v>
      </c>
      <c r="F757" s="220" t="s">
        <v>1382</v>
      </c>
      <c r="G757" s="220" t="s">
        <v>1330</v>
      </c>
    </row>
    <row r="758" spans="1:7" ht="38.25" x14ac:dyDescent="0.2">
      <c r="A758" s="223" t="s">
        <v>1039</v>
      </c>
      <c r="B758" s="224" t="s">
        <v>1384</v>
      </c>
      <c r="C758" s="224" t="s">
        <v>1040</v>
      </c>
      <c r="D758" s="225" t="s">
        <v>33</v>
      </c>
      <c r="E758" s="226">
        <v>1</v>
      </c>
      <c r="F758" s="227">
        <v>14.8</v>
      </c>
      <c r="G758" s="227">
        <v>14.8</v>
      </c>
    </row>
    <row r="759" spans="1:7" x14ac:dyDescent="0.2">
      <c r="A759" s="228" t="s">
        <v>1398</v>
      </c>
      <c r="B759" s="229" t="s">
        <v>1386</v>
      </c>
      <c r="C759" s="229" t="s">
        <v>1399</v>
      </c>
      <c r="D759" s="230" t="s">
        <v>1388</v>
      </c>
      <c r="E759" s="231">
        <v>0.15</v>
      </c>
      <c r="F759" s="232">
        <v>18.18</v>
      </c>
      <c r="G759" s="232">
        <v>2.72</v>
      </c>
    </row>
    <row r="760" spans="1:7" ht="38.25" x14ac:dyDescent="0.2">
      <c r="A760" s="234" t="s">
        <v>1810</v>
      </c>
      <c r="B760" s="235" t="s">
        <v>1386</v>
      </c>
      <c r="C760" s="235" t="s">
        <v>1811</v>
      </c>
      <c r="D760" s="236" t="s">
        <v>33</v>
      </c>
      <c r="E760" s="237">
        <v>1</v>
      </c>
      <c r="F760" s="238">
        <v>11.9</v>
      </c>
      <c r="G760" s="238">
        <v>11.9</v>
      </c>
    </row>
    <row r="761" spans="1:7" ht="25.5" x14ac:dyDescent="0.2">
      <c r="A761" s="234" t="s">
        <v>1806</v>
      </c>
      <c r="B761" s="235" t="s">
        <v>1386</v>
      </c>
      <c r="C761" s="235" t="s">
        <v>1807</v>
      </c>
      <c r="D761" s="236" t="s">
        <v>33</v>
      </c>
      <c r="E761" s="237">
        <v>6</v>
      </c>
      <c r="F761" s="238">
        <v>0.03</v>
      </c>
      <c r="G761" s="238">
        <v>0.18</v>
      </c>
    </row>
    <row r="762" spans="1:7" ht="15" x14ac:dyDescent="0.2">
      <c r="A762" s="220" t="s">
        <v>1377</v>
      </c>
      <c r="B762" s="221" t="s">
        <v>1378</v>
      </c>
      <c r="C762" s="221" t="s">
        <v>1379</v>
      </c>
      <c r="D762" s="222" t="s">
        <v>1380</v>
      </c>
      <c r="E762" s="233" t="s">
        <v>1381</v>
      </c>
      <c r="F762" s="220" t="s">
        <v>1382</v>
      </c>
      <c r="G762" s="220" t="s">
        <v>1330</v>
      </c>
    </row>
    <row r="763" spans="1:7" x14ac:dyDescent="0.2">
      <c r="A763" s="223" t="s">
        <v>1057</v>
      </c>
      <c r="B763" s="224" t="s">
        <v>1384</v>
      </c>
      <c r="C763" s="224" t="s">
        <v>1058</v>
      </c>
      <c r="D763" s="225" t="s">
        <v>33</v>
      </c>
      <c r="E763" s="226">
        <v>1</v>
      </c>
      <c r="F763" s="227">
        <v>14.9</v>
      </c>
      <c r="G763" s="227">
        <v>14.9</v>
      </c>
    </row>
    <row r="764" spans="1:7" x14ac:dyDescent="0.2">
      <c r="A764" s="228" t="s">
        <v>1398</v>
      </c>
      <c r="B764" s="229" t="s">
        <v>1386</v>
      </c>
      <c r="C764" s="229" t="s">
        <v>1399</v>
      </c>
      <c r="D764" s="230" t="s">
        <v>1388</v>
      </c>
      <c r="E764" s="231">
        <v>0.15</v>
      </c>
      <c r="F764" s="232">
        <v>18.18</v>
      </c>
      <c r="G764" s="232">
        <v>2.72</v>
      </c>
    </row>
    <row r="765" spans="1:7" ht="25.5" x14ac:dyDescent="0.2">
      <c r="A765" s="234" t="s">
        <v>1806</v>
      </c>
      <c r="B765" s="235" t="s">
        <v>1386</v>
      </c>
      <c r="C765" s="235" t="s">
        <v>1807</v>
      </c>
      <c r="D765" s="236" t="s">
        <v>33</v>
      </c>
      <c r="E765" s="237">
        <v>6</v>
      </c>
      <c r="F765" s="238">
        <v>0.03</v>
      </c>
      <c r="G765" s="238">
        <v>0.18</v>
      </c>
    </row>
    <row r="766" spans="1:7" x14ac:dyDescent="0.2">
      <c r="A766" s="234" t="s">
        <v>1812</v>
      </c>
      <c r="B766" s="235" t="s">
        <v>1384</v>
      </c>
      <c r="C766" s="235" t="s">
        <v>1813</v>
      </c>
      <c r="D766" s="236" t="s">
        <v>33</v>
      </c>
      <c r="E766" s="237">
        <v>1</v>
      </c>
      <c r="F766" s="238">
        <v>12</v>
      </c>
      <c r="G766" s="238">
        <v>12</v>
      </c>
    </row>
    <row r="767" spans="1:7" ht="15" x14ac:dyDescent="0.2">
      <c r="A767" s="220" t="s">
        <v>1377</v>
      </c>
      <c r="B767" s="221" t="s">
        <v>1378</v>
      </c>
      <c r="C767" s="221" t="s">
        <v>1379</v>
      </c>
      <c r="D767" s="222" t="s">
        <v>1380</v>
      </c>
      <c r="E767" s="233" t="s">
        <v>1381</v>
      </c>
      <c r="F767" s="220" t="s">
        <v>1382</v>
      </c>
      <c r="G767" s="220" t="s">
        <v>1330</v>
      </c>
    </row>
    <row r="768" spans="1:7" x14ac:dyDescent="0.2">
      <c r="A768" s="223" t="s">
        <v>1059</v>
      </c>
      <c r="B768" s="224" t="s">
        <v>1384</v>
      </c>
      <c r="C768" s="224" t="s">
        <v>1060</v>
      </c>
      <c r="D768" s="225" t="s">
        <v>33</v>
      </c>
      <c r="E768" s="226">
        <v>1</v>
      </c>
      <c r="F768" s="227">
        <v>14.9</v>
      </c>
      <c r="G768" s="227">
        <v>14.9</v>
      </c>
    </row>
    <row r="769" spans="1:7" x14ac:dyDescent="0.2">
      <c r="A769" s="228" t="s">
        <v>1398</v>
      </c>
      <c r="B769" s="229" t="s">
        <v>1386</v>
      </c>
      <c r="C769" s="229" t="s">
        <v>1399</v>
      </c>
      <c r="D769" s="230" t="s">
        <v>1388</v>
      </c>
      <c r="E769" s="231">
        <v>0.15</v>
      </c>
      <c r="F769" s="232">
        <v>18.18</v>
      </c>
      <c r="G769" s="232">
        <v>2.72</v>
      </c>
    </row>
    <row r="770" spans="1:7" ht="25.5" x14ac:dyDescent="0.2">
      <c r="A770" s="234" t="s">
        <v>1806</v>
      </c>
      <c r="B770" s="235" t="s">
        <v>1386</v>
      </c>
      <c r="C770" s="235" t="s">
        <v>1807</v>
      </c>
      <c r="D770" s="236" t="s">
        <v>33</v>
      </c>
      <c r="E770" s="237">
        <v>6</v>
      </c>
      <c r="F770" s="238">
        <v>0.03</v>
      </c>
      <c r="G770" s="238">
        <v>0.18</v>
      </c>
    </row>
    <row r="771" spans="1:7" x14ac:dyDescent="0.2">
      <c r="A771" s="234" t="s">
        <v>1812</v>
      </c>
      <c r="B771" s="235" t="s">
        <v>1384</v>
      </c>
      <c r="C771" s="235" t="s">
        <v>1813</v>
      </c>
      <c r="D771" s="236" t="s">
        <v>33</v>
      </c>
      <c r="E771" s="237">
        <v>1</v>
      </c>
      <c r="F771" s="238">
        <v>12</v>
      </c>
      <c r="G771" s="238">
        <v>12</v>
      </c>
    </row>
    <row r="772" spans="1:7" ht="15" x14ac:dyDescent="0.2">
      <c r="A772" s="220" t="s">
        <v>1377</v>
      </c>
      <c r="B772" s="221" t="s">
        <v>1378</v>
      </c>
      <c r="C772" s="221" t="s">
        <v>1379</v>
      </c>
      <c r="D772" s="222" t="s">
        <v>1380</v>
      </c>
      <c r="E772" s="233" t="s">
        <v>1381</v>
      </c>
      <c r="F772" s="220" t="s">
        <v>1382</v>
      </c>
      <c r="G772" s="220" t="s">
        <v>1330</v>
      </c>
    </row>
    <row r="773" spans="1:7" ht="25.5" x14ac:dyDescent="0.2">
      <c r="A773" s="223" t="s">
        <v>1027</v>
      </c>
      <c r="B773" s="224" t="s">
        <v>1384</v>
      </c>
      <c r="C773" s="224" t="s">
        <v>1028</v>
      </c>
      <c r="D773" s="225" t="s">
        <v>33</v>
      </c>
      <c r="E773" s="226">
        <v>1</v>
      </c>
      <c r="F773" s="227">
        <v>144.38</v>
      </c>
      <c r="G773" s="227">
        <v>144.38</v>
      </c>
    </row>
    <row r="774" spans="1:7" x14ac:dyDescent="0.2">
      <c r="A774" s="228" t="s">
        <v>1647</v>
      </c>
      <c r="B774" s="229" t="s">
        <v>1386</v>
      </c>
      <c r="C774" s="229" t="s">
        <v>1648</v>
      </c>
      <c r="D774" s="230" t="s">
        <v>1388</v>
      </c>
      <c r="E774" s="231">
        <v>7.4800000000000005E-2</v>
      </c>
      <c r="F774" s="232">
        <v>14.74</v>
      </c>
      <c r="G774" s="232">
        <v>1.1000000000000001</v>
      </c>
    </row>
    <row r="775" spans="1:7" x14ac:dyDescent="0.2">
      <c r="A775" s="228" t="s">
        <v>1422</v>
      </c>
      <c r="B775" s="229" t="s">
        <v>1386</v>
      </c>
      <c r="C775" s="229" t="s">
        <v>1423</v>
      </c>
      <c r="D775" s="230" t="s">
        <v>1388</v>
      </c>
      <c r="E775" s="231">
        <v>0.17949999999999999</v>
      </c>
      <c r="F775" s="232">
        <v>18.850000000000001</v>
      </c>
      <c r="G775" s="232">
        <v>3.38</v>
      </c>
    </row>
    <row r="776" spans="1:7" x14ac:dyDescent="0.2">
      <c r="A776" s="234" t="s">
        <v>1814</v>
      </c>
      <c r="B776" s="235" t="s">
        <v>1384</v>
      </c>
      <c r="C776" s="235" t="s">
        <v>1815</v>
      </c>
      <c r="D776" s="236" t="s">
        <v>33</v>
      </c>
      <c r="E776" s="237">
        <v>1</v>
      </c>
      <c r="F776" s="238">
        <v>139.9</v>
      </c>
      <c r="G776" s="238">
        <v>139.9</v>
      </c>
    </row>
    <row r="777" spans="1:7" ht="15" x14ac:dyDescent="0.2">
      <c r="A777" s="220" t="s">
        <v>1377</v>
      </c>
      <c r="B777" s="221" t="s">
        <v>1378</v>
      </c>
      <c r="C777" s="221" t="s">
        <v>1379</v>
      </c>
      <c r="D777" s="222" t="s">
        <v>1380</v>
      </c>
      <c r="E777" s="233" t="s">
        <v>1381</v>
      </c>
      <c r="F777" s="220" t="s">
        <v>1382</v>
      </c>
      <c r="G777" s="220" t="s">
        <v>1330</v>
      </c>
    </row>
    <row r="778" spans="1:7" ht="25.5" x14ac:dyDescent="0.2">
      <c r="A778" s="223" t="s">
        <v>1029</v>
      </c>
      <c r="B778" s="224" t="s">
        <v>1384</v>
      </c>
      <c r="C778" s="224" t="s">
        <v>1030</v>
      </c>
      <c r="D778" s="225" t="s">
        <v>33</v>
      </c>
      <c r="E778" s="226">
        <v>1</v>
      </c>
      <c r="F778" s="227">
        <v>67.349999999999994</v>
      </c>
      <c r="G778" s="227">
        <v>67.349999999999994</v>
      </c>
    </row>
    <row r="779" spans="1:7" x14ac:dyDescent="0.2">
      <c r="A779" s="228" t="s">
        <v>1422</v>
      </c>
      <c r="B779" s="229" t="s">
        <v>1386</v>
      </c>
      <c r="C779" s="229" t="s">
        <v>1423</v>
      </c>
      <c r="D779" s="230" t="s">
        <v>1388</v>
      </c>
      <c r="E779" s="231">
        <v>0.5</v>
      </c>
      <c r="F779" s="232">
        <v>18.850000000000001</v>
      </c>
      <c r="G779" s="232">
        <v>9.42</v>
      </c>
    </row>
    <row r="780" spans="1:7" x14ac:dyDescent="0.2">
      <c r="A780" s="228" t="s">
        <v>1400</v>
      </c>
      <c r="B780" s="229" t="s">
        <v>1386</v>
      </c>
      <c r="C780" s="229" t="s">
        <v>1401</v>
      </c>
      <c r="D780" s="230" t="s">
        <v>1388</v>
      </c>
      <c r="E780" s="231">
        <v>0.5</v>
      </c>
      <c r="F780" s="232">
        <v>14.71</v>
      </c>
      <c r="G780" s="232">
        <v>7.35</v>
      </c>
    </row>
    <row r="781" spans="1:7" x14ac:dyDescent="0.2">
      <c r="A781" s="234" t="s">
        <v>1816</v>
      </c>
      <c r="B781" s="235" t="s">
        <v>1384</v>
      </c>
      <c r="C781" s="235" t="s">
        <v>1817</v>
      </c>
      <c r="D781" s="236" t="s">
        <v>33</v>
      </c>
      <c r="E781" s="237">
        <v>1</v>
      </c>
      <c r="F781" s="238">
        <v>50.58</v>
      </c>
      <c r="G781" s="238">
        <v>50.58</v>
      </c>
    </row>
    <row r="782" spans="1:7" ht="15" x14ac:dyDescent="0.2">
      <c r="A782" s="220" t="s">
        <v>1377</v>
      </c>
      <c r="B782" s="221" t="s">
        <v>1378</v>
      </c>
      <c r="C782" s="221" t="s">
        <v>1379</v>
      </c>
      <c r="D782" s="222" t="s">
        <v>1380</v>
      </c>
      <c r="E782" s="233" t="s">
        <v>1381</v>
      </c>
      <c r="F782" s="220" t="s">
        <v>1382</v>
      </c>
      <c r="G782" s="220" t="s">
        <v>1330</v>
      </c>
    </row>
    <row r="783" spans="1:7" ht="25.5" x14ac:dyDescent="0.2">
      <c r="A783" s="223" t="s">
        <v>1031</v>
      </c>
      <c r="B783" s="224" t="s">
        <v>1384</v>
      </c>
      <c r="C783" s="224" t="s">
        <v>1032</v>
      </c>
      <c r="D783" s="225" t="s">
        <v>33</v>
      </c>
      <c r="E783" s="226">
        <v>1</v>
      </c>
      <c r="F783" s="227">
        <v>73.91</v>
      </c>
      <c r="G783" s="227">
        <v>73.91</v>
      </c>
    </row>
    <row r="784" spans="1:7" x14ac:dyDescent="0.2">
      <c r="A784" s="228" t="s">
        <v>1422</v>
      </c>
      <c r="B784" s="229" t="s">
        <v>1386</v>
      </c>
      <c r="C784" s="229" t="s">
        <v>1423</v>
      </c>
      <c r="D784" s="230" t="s">
        <v>1388</v>
      </c>
      <c r="E784" s="231">
        <v>0.7</v>
      </c>
      <c r="F784" s="232">
        <v>18.850000000000001</v>
      </c>
      <c r="G784" s="232">
        <v>13.19</v>
      </c>
    </row>
    <row r="785" spans="1:7" x14ac:dyDescent="0.2">
      <c r="A785" s="228" t="s">
        <v>1400</v>
      </c>
      <c r="B785" s="229" t="s">
        <v>1386</v>
      </c>
      <c r="C785" s="229" t="s">
        <v>1401</v>
      </c>
      <c r="D785" s="230" t="s">
        <v>1388</v>
      </c>
      <c r="E785" s="231">
        <v>0.7</v>
      </c>
      <c r="F785" s="232">
        <v>14.71</v>
      </c>
      <c r="G785" s="232">
        <v>10.29</v>
      </c>
    </row>
    <row r="786" spans="1:7" x14ac:dyDescent="0.2">
      <c r="A786" s="234" t="s">
        <v>1818</v>
      </c>
      <c r="B786" s="235" t="s">
        <v>1384</v>
      </c>
      <c r="C786" s="235" t="s">
        <v>1819</v>
      </c>
      <c r="D786" s="236" t="s">
        <v>33</v>
      </c>
      <c r="E786" s="237">
        <v>1</v>
      </c>
      <c r="F786" s="238">
        <v>50.43</v>
      </c>
      <c r="G786" s="238">
        <v>50.43</v>
      </c>
    </row>
    <row r="787" spans="1:7" ht="15" x14ac:dyDescent="0.2">
      <c r="A787" s="220" t="s">
        <v>1377</v>
      </c>
      <c r="B787" s="221" t="s">
        <v>1378</v>
      </c>
      <c r="C787" s="221" t="s">
        <v>1379</v>
      </c>
      <c r="D787" s="222" t="s">
        <v>1380</v>
      </c>
      <c r="E787" s="233" t="s">
        <v>1381</v>
      </c>
      <c r="F787" s="220" t="s">
        <v>1382</v>
      </c>
      <c r="G787" s="220" t="s">
        <v>1330</v>
      </c>
    </row>
    <row r="788" spans="1:7" ht="25.5" x14ac:dyDescent="0.2">
      <c r="A788" s="223" t="s">
        <v>1033</v>
      </c>
      <c r="B788" s="224" t="s">
        <v>1384</v>
      </c>
      <c r="C788" s="224" t="s">
        <v>1034</v>
      </c>
      <c r="D788" s="225" t="s">
        <v>33</v>
      </c>
      <c r="E788" s="226">
        <v>1</v>
      </c>
      <c r="F788" s="227">
        <v>435.35</v>
      </c>
      <c r="G788" s="227">
        <v>435.35</v>
      </c>
    </row>
    <row r="789" spans="1:7" x14ac:dyDescent="0.2">
      <c r="A789" s="228" t="s">
        <v>1422</v>
      </c>
      <c r="B789" s="229" t="s">
        <v>1386</v>
      </c>
      <c r="C789" s="229" t="s">
        <v>1423</v>
      </c>
      <c r="D789" s="230" t="s">
        <v>1388</v>
      </c>
      <c r="E789" s="231">
        <v>1</v>
      </c>
      <c r="F789" s="232">
        <v>18.850000000000001</v>
      </c>
      <c r="G789" s="232">
        <v>18.850000000000001</v>
      </c>
    </row>
    <row r="790" spans="1:7" x14ac:dyDescent="0.2">
      <c r="A790" s="234" t="s">
        <v>1820</v>
      </c>
      <c r="B790" s="235" t="s">
        <v>1384</v>
      </c>
      <c r="C790" s="235" t="s">
        <v>1821</v>
      </c>
      <c r="D790" s="236" t="s">
        <v>33</v>
      </c>
      <c r="E790" s="237">
        <v>1</v>
      </c>
      <c r="F790" s="238">
        <v>416.5</v>
      </c>
      <c r="G790" s="238">
        <v>416.5</v>
      </c>
    </row>
    <row r="791" spans="1:7" ht="15" x14ac:dyDescent="0.2">
      <c r="A791" s="220" t="s">
        <v>1377</v>
      </c>
      <c r="B791" s="221" t="s">
        <v>1378</v>
      </c>
      <c r="C791" s="221" t="s">
        <v>1379</v>
      </c>
      <c r="D791" s="222" t="s">
        <v>1380</v>
      </c>
      <c r="E791" s="233" t="s">
        <v>1381</v>
      </c>
      <c r="F791" s="220" t="s">
        <v>1382</v>
      </c>
      <c r="G791" s="220" t="s">
        <v>1330</v>
      </c>
    </row>
    <row r="792" spans="1:7" ht="25.5" x14ac:dyDescent="0.2">
      <c r="A792" s="223" t="s">
        <v>1035</v>
      </c>
      <c r="B792" s="224" t="s">
        <v>1384</v>
      </c>
      <c r="C792" s="224" t="s">
        <v>1036</v>
      </c>
      <c r="D792" s="225" t="s">
        <v>33</v>
      </c>
      <c r="E792" s="226">
        <v>1</v>
      </c>
      <c r="F792" s="227">
        <v>174.09</v>
      </c>
      <c r="G792" s="227">
        <v>174.09</v>
      </c>
    </row>
    <row r="793" spans="1:7" x14ac:dyDescent="0.2">
      <c r="A793" s="228" t="s">
        <v>1422</v>
      </c>
      <c r="B793" s="229" t="s">
        <v>1386</v>
      </c>
      <c r="C793" s="229" t="s">
        <v>1423</v>
      </c>
      <c r="D793" s="230" t="s">
        <v>1388</v>
      </c>
      <c r="E793" s="231">
        <v>6</v>
      </c>
      <c r="F793" s="232">
        <v>18.850000000000001</v>
      </c>
      <c r="G793" s="232">
        <v>113.1</v>
      </c>
    </row>
    <row r="794" spans="1:7" x14ac:dyDescent="0.2">
      <c r="A794" s="234" t="s">
        <v>1822</v>
      </c>
      <c r="B794" s="235" t="s">
        <v>1384</v>
      </c>
      <c r="C794" s="235" t="s">
        <v>1823</v>
      </c>
      <c r="D794" s="236" t="s">
        <v>33</v>
      </c>
      <c r="E794" s="237">
        <v>1</v>
      </c>
      <c r="F794" s="238">
        <v>60.99</v>
      </c>
      <c r="G794" s="238">
        <v>60.99</v>
      </c>
    </row>
    <row r="795" spans="1:7" ht="15" x14ac:dyDescent="0.2">
      <c r="A795" s="220" t="s">
        <v>1377</v>
      </c>
      <c r="B795" s="221" t="s">
        <v>1378</v>
      </c>
      <c r="C795" s="221" t="s">
        <v>1379</v>
      </c>
      <c r="D795" s="222" t="s">
        <v>1380</v>
      </c>
      <c r="E795" s="233" t="s">
        <v>1381</v>
      </c>
      <c r="F795" s="220" t="s">
        <v>1382</v>
      </c>
      <c r="G795" s="220" t="s">
        <v>1330</v>
      </c>
    </row>
    <row r="796" spans="1:7" ht="25.5" x14ac:dyDescent="0.2">
      <c r="A796" s="223" t="s">
        <v>1041</v>
      </c>
      <c r="B796" s="224" t="s">
        <v>1384</v>
      </c>
      <c r="C796" s="224" t="s">
        <v>1042</v>
      </c>
      <c r="D796" s="225" t="s">
        <v>33</v>
      </c>
      <c r="E796" s="226">
        <v>1</v>
      </c>
      <c r="F796" s="227">
        <v>5</v>
      </c>
      <c r="G796" s="227">
        <v>5</v>
      </c>
    </row>
    <row r="797" spans="1:7" x14ac:dyDescent="0.2">
      <c r="A797" s="228" t="s">
        <v>1647</v>
      </c>
      <c r="B797" s="229" t="s">
        <v>1386</v>
      </c>
      <c r="C797" s="229" t="s">
        <v>1648</v>
      </c>
      <c r="D797" s="230" t="s">
        <v>1388</v>
      </c>
      <c r="E797" s="231">
        <v>0.25</v>
      </c>
      <c r="F797" s="232">
        <v>14.74</v>
      </c>
      <c r="G797" s="232">
        <v>3.68</v>
      </c>
    </row>
    <row r="798" spans="1:7" ht="25.5" x14ac:dyDescent="0.2">
      <c r="A798" s="234" t="s">
        <v>1824</v>
      </c>
      <c r="B798" s="235" t="s">
        <v>1386</v>
      </c>
      <c r="C798" s="235" t="s">
        <v>1042</v>
      </c>
      <c r="D798" s="236" t="s">
        <v>33</v>
      </c>
      <c r="E798" s="237">
        <v>1</v>
      </c>
      <c r="F798" s="238">
        <v>1.32</v>
      </c>
      <c r="G798" s="238">
        <v>1.32</v>
      </c>
    </row>
    <row r="799" spans="1:7" ht="15" x14ac:dyDescent="0.2">
      <c r="A799" s="220" t="s">
        <v>1377</v>
      </c>
      <c r="B799" s="221" t="s">
        <v>1378</v>
      </c>
      <c r="C799" s="221" t="s">
        <v>1379</v>
      </c>
      <c r="D799" s="222" t="s">
        <v>1380</v>
      </c>
      <c r="E799" s="233" t="s">
        <v>1381</v>
      </c>
      <c r="F799" s="220" t="s">
        <v>1382</v>
      </c>
      <c r="G799" s="220" t="s">
        <v>1330</v>
      </c>
    </row>
    <row r="800" spans="1:7" ht="25.5" x14ac:dyDescent="0.2">
      <c r="A800" s="223" t="s">
        <v>1043</v>
      </c>
      <c r="B800" s="224" t="s">
        <v>1384</v>
      </c>
      <c r="C800" s="224" t="s">
        <v>1044</v>
      </c>
      <c r="D800" s="225" t="s">
        <v>33</v>
      </c>
      <c r="E800" s="226">
        <v>1</v>
      </c>
      <c r="F800" s="227">
        <v>7.94</v>
      </c>
      <c r="G800" s="227">
        <v>7.94</v>
      </c>
    </row>
    <row r="801" spans="1:7" x14ac:dyDescent="0.2">
      <c r="A801" s="228" t="s">
        <v>1647</v>
      </c>
      <c r="B801" s="229" t="s">
        <v>1386</v>
      </c>
      <c r="C801" s="229" t="s">
        <v>1648</v>
      </c>
      <c r="D801" s="230" t="s">
        <v>1388</v>
      </c>
      <c r="E801" s="231">
        <v>9.5200000000000007E-2</v>
      </c>
      <c r="F801" s="232">
        <v>14.74</v>
      </c>
      <c r="G801" s="232">
        <v>1.4</v>
      </c>
    </row>
    <row r="802" spans="1:7" x14ac:dyDescent="0.2">
      <c r="A802" s="228" t="s">
        <v>1422</v>
      </c>
      <c r="B802" s="229" t="s">
        <v>1386</v>
      </c>
      <c r="C802" s="229" t="s">
        <v>1423</v>
      </c>
      <c r="D802" s="230" t="s">
        <v>1388</v>
      </c>
      <c r="E802" s="231">
        <v>9.5200000000000007E-2</v>
      </c>
      <c r="F802" s="232">
        <v>18.850000000000001</v>
      </c>
      <c r="G802" s="232">
        <v>1.79</v>
      </c>
    </row>
    <row r="803" spans="1:7" x14ac:dyDescent="0.2">
      <c r="A803" s="234" t="s">
        <v>1825</v>
      </c>
      <c r="B803" s="235" t="s">
        <v>1384</v>
      </c>
      <c r="C803" s="235" t="s">
        <v>1826</v>
      </c>
      <c r="D803" s="236" t="s">
        <v>33</v>
      </c>
      <c r="E803" s="237">
        <v>1</v>
      </c>
      <c r="F803" s="238">
        <v>3.41</v>
      </c>
      <c r="G803" s="238">
        <v>3.41</v>
      </c>
    </row>
    <row r="804" spans="1:7" x14ac:dyDescent="0.2">
      <c r="A804" s="234" t="s">
        <v>1827</v>
      </c>
      <c r="B804" s="235" t="s">
        <v>1384</v>
      </c>
      <c r="C804" s="235" t="s">
        <v>1828</v>
      </c>
      <c r="D804" s="236" t="s">
        <v>33</v>
      </c>
      <c r="E804" s="237">
        <v>1</v>
      </c>
      <c r="F804" s="238">
        <v>1.34</v>
      </c>
      <c r="G804" s="238">
        <v>1.34</v>
      </c>
    </row>
    <row r="805" spans="1:7" ht="15" x14ac:dyDescent="0.2">
      <c r="A805" s="220" t="s">
        <v>1377</v>
      </c>
      <c r="B805" s="221" t="s">
        <v>1378</v>
      </c>
      <c r="C805" s="221" t="s">
        <v>1379</v>
      </c>
      <c r="D805" s="222" t="s">
        <v>1380</v>
      </c>
      <c r="E805" s="233" t="s">
        <v>1381</v>
      </c>
      <c r="F805" s="220" t="s">
        <v>1382</v>
      </c>
      <c r="G805" s="220" t="s">
        <v>1330</v>
      </c>
    </row>
    <row r="806" spans="1:7" ht="25.5" x14ac:dyDescent="0.2">
      <c r="A806" s="223" t="s">
        <v>1045</v>
      </c>
      <c r="B806" s="224" t="s">
        <v>1384</v>
      </c>
      <c r="C806" s="224" t="s">
        <v>1046</v>
      </c>
      <c r="D806" s="225" t="s">
        <v>36</v>
      </c>
      <c r="E806" s="226">
        <v>1</v>
      </c>
      <c r="F806" s="227">
        <v>13.12</v>
      </c>
      <c r="G806" s="227">
        <v>13.12</v>
      </c>
    </row>
    <row r="807" spans="1:7" x14ac:dyDescent="0.2">
      <c r="A807" s="228" t="s">
        <v>1422</v>
      </c>
      <c r="B807" s="229" t="s">
        <v>1386</v>
      </c>
      <c r="C807" s="229" t="s">
        <v>1423</v>
      </c>
      <c r="D807" s="230" t="s">
        <v>1388</v>
      </c>
      <c r="E807" s="231">
        <v>0.3</v>
      </c>
      <c r="F807" s="232">
        <v>18.850000000000001</v>
      </c>
      <c r="G807" s="232">
        <v>5.65</v>
      </c>
    </row>
    <row r="808" spans="1:7" x14ac:dyDescent="0.2">
      <c r="A808" s="228" t="s">
        <v>1647</v>
      </c>
      <c r="B808" s="229" t="s">
        <v>1386</v>
      </c>
      <c r="C808" s="229" t="s">
        <v>1648</v>
      </c>
      <c r="D808" s="230" t="s">
        <v>1388</v>
      </c>
      <c r="E808" s="231">
        <v>0.3</v>
      </c>
      <c r="F808" s="232">
        <v>14.74</v>
      </c>
      <c r="G808" s="232">
        <v>4.42</v>
      </c>
    </row>
    <row r="809" spans="1:7" x14ac:dyDescent="0.2">
      <c r="A809" s="234" t="s">
        <v>1829</v>
      </c>
      <c r="B809" s="235" t="s">
        <v>1384</v>
      </c>
      <c r="C809" s="235" t="s">
        <v>1830</v>
      </c>
      <c r="D809" s="236" t="s">
        <v>33</v>
      </c>
      <c r="E809" s="237">
        <v>0.33300000000000002</v>
      </c>
      <c r="F809" s="238">
        <v>9.17</v>
      </c>
      <c r="G809" s="238">
        <v>3.05</v>
      </c>
    </row>
    <row r="810" spans="1:7" ht="15" x14ac:dyDescent="0.2">
      <c r="A810" s="220" t="s">
        <v>1377</v>
      </c>
      <c r="B810" s="221" t="s">
        <v>1378</v>
      </c>
      <c r="C810" s="221" t="s">
        <v>1379</v>
      </c>
      <c r="D810" s="222" t="s">
        <v>1380</v>
      </c>
      <c r="E810" s="233" t="s">
        <v>1381</v>
      </c>
      <c r="F810" s="220" t="s">
        <v>1382</v>
      </c>
      <c r="G810" s="220" t="s">
        <v>1330</v>
      </c>
    </row>
    <row r="811" spans="1:7" ht="25.5" x14ac:dyDescent="0.2">
      <c r="A811" s="223" t="s">
        <v>1049</v>
      </c>
      <c r="B811" s="224" t="s">
        <v>1384</v>
      </c>
      <c r="C811" s="224" t="s">
        <v>1050</v>
      </c>
      <c r="D811" s="225" t="s">
        <v>33</v>
      </c>
      <c r="E811" s="226">
        <v>1</v>
      </c>
      <c r="F811" s="227">
        <v>9.69</v>
      </c>
      <c r="G811" s="227">
        <v>9.69</v>
      </c>
    </row>
    <row r="812" spans="1:7" ht="25.5" x14ac:dyDescent="0.2">
      <c r="A812" s="228" t="s">
        <v>1396</v>
      </c>
      <c r="B812" s="229" t="s">
        <v>1386</v>
      </c>
      <c r="C812" s="229" t="s">
        <v>1397</v>
      </c>
      <c r="D812" s="230" t="s">
        <v>1388</v>
      </c>
      <c r="E812" s="231">
        <v>0.23100000000000001</v>
      </c>
      <c r="F812" s="232">
        <v>18.23</v>
      </c>
      <c r="G812" s="232">
        <v>4.21</v>
      </c>
    </row>
    <row r="813" spans="1:7" ht="25.5" x14ac:dyDescent="0.2">
      <c r="A813" s="228" t="s">
        <v>1394</v>
      </c>
      <c r="B813" s="229" t="s">
        <v>1386</v>
      </c>
      <c r="C813" s="229" t="s">
        <v>1395</v>
      </c>
      <c r="D813" s="230" t="s">
        <v>1388</v>
      </c>
      <c r="E813" s="231">
        <v>0.23100000000000001</v>
      </c>
      <c r="F813" s="232">
        <v>14.25</v>
      </c>
      <c r="G813" s="232">
        <v>3.29</v>
      </c>
    </row>
    <row r="814" spans="1:7" x14ac:dyDescent="0.2">
      <c r="A814" s="234" t="s">
        <v>1768</v>
      </c>
      <c r="B814" s="235" t="s">
        <v>1386</v>
      </c>
      <c r="C814" s="235" t="s">
        <v>1769</v>
      </c>
      <c r="D814" s="236" t="s">
        <v>33</v>
      </c>
      <c r="E814" s="237">
        <v>4.5999999999999999E-2</v>
      </c>
      <c r="F814" s="238">
        <v>20.64</v>
      </c>
      <c r="G814" s="238">
        <v>0.94</v>
      </c>
    </row>
    <row r="815" spans="1:7" x14ac:dyDescent="0.2">
      <c r="A815" s="234" t="s">
        <v>1766</v>
      </c>
      <c r="B815" s="235" t="s">
        <v>1386</v>
      </c>
      <c r="C815" s="235" t="s">
        <v>1767</v>
      </c>
      <c r="D815" s="236" t="s">
        <v>33</v>
      </c>
      <c r="E815" s="237">
        <v>1.0999999999999999E-2</v>
      </c>
      <c r="F815" s="238">
        <v>56.48</v>
      </c>
      <c r="G815" s="238">
        <v>0.62</v>
      </c>
    </row>
    <row r="816" spans="1:7" x14ac:dyDescent="0.2">
      <c r="A816" s="234" t="s">
        <v>1783</v>
      </c>
      <c r="B816" s="235" t="s">
        <v>1386</v>
      </c>
      <c r="C816" s="235" t="s">
        <v>1784</v>
      </c>
      <c r="D816" s="236" t="s">
        <v>33</v>
      </c>
      <c r="E816" s="237">
        <v>2.3E-2</v>
      </c>
      <c r="F816" s="238">
        <v>1.64</v>
      </c>
      <c r="G816" s="238">
        <v>0.03</v>
      </c>
    </row>
    <row r="817" spans="1:7" x14ac:dyDescent="0.2">
      <c r="A817" s="234" t="s">
        <v>1831</v>
      </c>
      <c r="B817" s="235" t="s">
        <v>1384</v>
      </c>
      <c r="C817" s="235" t="s">
        <v>1832</v>
      </c>
      <c r="D817" s="236" t="s">
        <v>33</v>
      </c>
      <c r="E817" s="237">
        <v>1</v>
      </c>
      <c r="F817" s="238">
        <v>0.6</v>
      </c>
      <c r="G817" s="238">
        <v>0.6</v>
      </c>
    </row>
    <row r="818" spans="1:7" ht="15" x14ac:dyDescent="0.2">
      <c r="A818" s="220" t="s">
        <v>1377</v>
      </c>
      <c r="B818" s="221" t="s">
        <v>1378</v>
      </c>
      <c r="C818" s="221" t="s">
        <v>1379</v>
      </c>
      <c r="D818" s="222" t="s">
        <v>1380</v>
      </c>
      <c r="E818" s="233" t="s">
        <v>1381</v>
      </c>
      <c r="F818" s="220" t="s">
        <v>1382</v>
      </c>
      <c r="G818" s="220" t="s">
        <v>1330</v>
      </c>
    </row>
    <row r="819" spans="1:7" ht="25.5" x14ac:dyDescent="0.2">
      <c r="A819" s="223" t="s">
        <v>1833</v>
      </c>
      <c r="B819" s="224" t="s">
        <v>1384</v>
      </c>
      <c r="C819" s="224" t="s">
        <v>1272</v>
      </c>
      <c r="D819" s="225" t="s">
        <v>33</v>
      </c>
      <c r="E819" s="226">
        <v>1</v>
      </c>
      <c r="F819" s="227">
        <v>7745.37</v>
      </c>
      <c r="G819" s="227">
        <v>7745.37</v>
      </c>
    </row>
    <row r="820" spans="1:7" x14ac:dyDescent="0.2">
      <c r="A820" s="228" t="s">
        <v>1422</v>
      </c>
      <c r="B820" s="229" t="s">
        <v>1386</v>
      </c>
      <c r="C820" s="229" t="s">
        <v>1423</v>
      </c>
      <c r="D820" s="230" t="s">
        <v>1388</v>
      </c>
      <c r="E820" s="231">
        <v>65</v>
      </c>
      <c r="F820" s="232">
        <v>18.850000000000001</v>
      </c>
      <c r="G820" s="232">
        <v>1225.25</v>
      </c>
    </row>
    <row r="821" spans="1:7" x14ac:dyDescent="0.2">
      <c r="A821" s="228" t="s">
        <v>1647</v>
      </c>
      <c r="B821" s="229" t="s">
        <v>1386</v>
      </c>
      <c r="C821" s="229" t="s">
        <v>1648</v>
      </c>
      <c r="D821" s="230" t="s">
        <v>1388</v>
      </c>
      <c r="E821" s="231">
        <v>65</v>
      </c>
      <c r="F821" s="232">
        <v>14.74</v>
      </c>
      <c r="G821" s="232">
        <v>958.1</v>
      </c>
    </row>
    <row r="822" spans="1:7" ht="25.5" x14ac:dyDescent="0.2">
      <c r="A822" s="234" t="s">
        <v>1834</v>
      </c>
      <c r="B822" s="235" t="s">
        <v>1384</v>
      </c>
      <c r="C822" s="235" t="s">
        <v>1835</v>
      </c>
      <c r="D822" s="236" t="s">
        <v>33</v>
      </c>
      <c r="E822" s="237">
        <v>1</v>
      </c>
      <c r="F822" s="238">
        <v>5562.02</v>
      </c>
      <c r="G822" s="238">
        <v>5562.02</v>
      </c>
    </row>
    <row r="823" spans="1:7" ht="15" x14ac:dyDescent="0.2">
      <c r="A823" s="220" t="s">
        <v>1377</v>
      </c>
      <c r="B823" s="221" t="s">
        <v>1378</v>
      </c>
      <c r="C823" s="221" t="s">
        <v>1379</v>
      </c>
      <c r="D823" s="222" t="s">
        <v>1380</v>
      </c>
      <c r="E823" s="233" t="s">
        <v>1381</v>
      </c>
      <c r="F823" s="220" t="s">
        <v>1382</v>
      </c>
      <c r="G823" s="220" t="s">
        <v>1330</v>
      </c>
    </row>
    <row r="824" spans="1:7" ht="38.25" x14ac:dyDescent="0.2">
      <c r="A824" s="223" t="s">
        <v>1146</v>
      </c>
      <c r="B824" s="224" t="s">
        <v>1384</v>
      </c>
      <c r="C824" s="224" t="s">
        <v>87</v>
      </c>
      <c r="D824" s="225" t="s">
        <v>10</v>
      </c>
      <c r="E824" s="226">
        <v>1</v>
      </c>
      <c r="F824" s="227">
        <v>464.31</v>
      </c>
      <c r="G824" s="227">
        <v>464.31</v>
      </c>
    </row>
    <row r="825" spans="1:7" x14ac:dyDescent="0.2">
      <c r="A825" s="228" t="s">
        <v>1398</v>
      </c>
      <c r="B825" s="229" t="s">
        <v>1386</v>
      </c>
      <c r="C825" s="229" t="s">
        <v>1399</v>
      </c>
      <c r="D825" s="230" t="s">
        <v>1388</v>
      </c>
      <c r="E825" s="231">
        <v>0.36299999999999999</v>
      </c>
      <c r="F825" s="232">
        <v>18.18</v>
      </c>
      <c r="G825" s="232">
        <v>6.59</v>
      </c>
    </row>
    <row r="826" spans="1:7" x14ac:dyDescent="0.2">
      <c r="A826" s="228" t="s">
        <v>1400</v>
      </c>
      <c r="B826" s="229" t="s">
        <v>1386</v>
      </c>
      <c r="C826" s="229" t="s">
        <v>1401</v>
      </c>
      <c r="D826" s="230" t="s">
        <v>1388</v>
      </c>
      <c r="E826" s="231">
        <v>0.54400000000000004</v>
      </c>
      <c r="F826" s="232">
        <v>14.71</v>
      </c>
      <c r="G826" s="232">
        <v>8</v>
      </c>
    </row>
    <row r="827" spans="1:7" ht="25.5" x14ac:dyDescent="0.2">
      <c r="A827" s="228" t="s">
        <v>1620</v>
      </c>
      <c r="B827" s="229" t="s">
        <v>1386</v>
      </c>
      <c r="C827" s="229" t="s">
        <v>1621</v>
      </c>
      <c r="D827" s="230" t="s">
        <v>1552</v>
      </c>
      <c r="E827" s="231">
        <v>8.7999999999999995E-2</v>
      </c>
      <c r="F827" s="232">
        <v>1.34</v>
      </c>
      <c r="G827" s="232">
        <v>0.11</v>
      </c>
    </row>
    <row r="828" spans="1:7" ht="25.5" x14ac:dyDescent="0.2">
      <c r="A828" s="228" t="s">
        <v>1622</v>
      </c>
      <c r="B828" s="229" t="s">
        <v>1386</v>
      </c>
      <c r="C828" s="229" t="s">
        <v>1623</v>
      </c>
      <c r="D828" s="230" t="s">
        <v>1555</v>
      </c>
      <c r="E828" s="231">
        <v>9.2999999999999999E-2</v>
      </c>
      <c r="F828" s="232">
        <v>0.37</v>
      </c>
      <c r="G828" s="232">
        <v>0.03</v>
      </c>
    </row>
    <row r="829" spans="1:7" ht="38.25" x14ac:dyDescent="0.2">
      <c r="A829" s="234" t="s">
        <v>1836</v>
      </c>
      <c r="B829" s="235" t="s">
        <v>1386</v>
      </c>
      <c r="C829" s="235" t="s">
        <v>1837</v>
      </c>
      <c r="D829" s="236" t="s">
        <v>57</v>
      </c>
      <c r="E829" s="237">
        <v>1.1499999999999999</v>
      </c>
      <c r="F829" s="238">
        <v>390.94</v>
      </c>
      <c r="G829" s="238">
        <v>449.58</v>
      </c>
    </row>
    <row r="830" spans="1:7" ht="15" x14ac:dyDescent="0.2">
      <c r="A830" s="220" t="s">
        <v>1377</v>
      </c>
      <c r="B830" s="221" t="s">
        <v>1378</v>
      </c>
      <c r="C830" s="221" t="s">
        <v>1379</v>
      </c>
      <c r="D830" s="222" t="s">
        <v>1380</v>
      </c>
      <c r="E830" s="233" t="s">
        <v>1381</v>
      </c>
      <c r="F830" s="220" t="s">
        <v>1382</v>
      </c>
      <c r="G830" s="220" t="s">
        <v>1330</v>
      </c>
    </row>
    <row r="831" spans="1:7" ht="38.25" x14ac:dyDescent="0.2">
      <c r="A831" s="223" t="s">
        <v>1168</v>
      </c>
      <c r="B831" s="224" t="s">
        <v>1384</v>
      </c>
      <c r="C831" s="224" t="s">
        <v>91</v>
      </c>
      <c r="D831" s="225" t="s">
        <v>57</v>
      </c>
      <c r="E831" s="226">
        <v>1</v>
      </c>
      <c r="F831" s="227">
        <v>450.74</v>
      </c>
      <c r="G831" s="227">
        <v>450.74</v>
      </c>
    </row>
    <row r="832" spans="1:7" x14ac:dyDescent="0.2">
      <c r="A832" s="228" t="s">
        <v>1402</v>
      </c>
      <c r="B832" s="229" t="s">
        <v>1386</v>
      </c>
      <c r="C832" s="229" t="s">
        <v>1403</v>
      </c>
      <c r="D832" s="230" t="s">
        <v>1388</v>
      </c>
      <c r="E832" s="231">
        <v>8.5000000000000006E-2</v>
      </c>
      <c r="F832" s="232">
        <v>18.04</v>
      </c>
      <c r="G832" s="232">
        <v>1.53</v>
      </c>
    </row>
    <row r="833" spans="1:7" x14ac:dyDescent="0.2">
      <c r="A833" s="228" t="s">
        <v>1398</v>
      </c>
      <c r="B833" s="229" t="s">
        <v>1386</v>
      </c>
      <c r="C833" s="229" t="s">
        <v>1399</v>
      </c>
      <c r="D833" s="230" t="s">
        <v>1388</v>
      </c>
      <c r="E833" s="231">
        <v>0.51200000000000001</v>
      </c>
      <c r="F833" s="232">
        <v>18.18</v>
      </c>
      <c r="G833" s="232">
        <v>9.3000000000000007</v>
      </c>
    </row>
    <row r="834" spans="1:7" x14ac:dyDescent="0.2">
      <c r="A834" s="228" t="s">
        <v>1400</v>
      </c>
      <c r="B834" s="229" t="s">
        <v>1386</v>
      </c>
      <c r="C834" s="229" t="s">
        <v>1401</v>
      </c>
      <c r="D834" s="230" t="s">
        <v>1388</v>
      </c>
      <c r="E834" s="231">
        <v>0.58599999999999997</v>
      </c>
      <c r="F834" s="232">
        <v>14.71</v>
      </c>
      <c r="G834" s="232">
        <v>8.6199999999999992</v>
      </c>
    </row>
    <row r="835" spans="1:7" ht="25.5" x14ac:dyDescent="0.2">
      <c r="A835" s="228" t="s">
        <v>1620</v>
      </c>
      <c r="B835" s="229" t="s">
        <v>1386</v>
      </c>
      <c r="C835" s="229" t="s">
        <v>1621</v>
      </c>
      <c r="D835" s="230" t="s">
        <v>1552</v>
      </c>
      <c r="E835" s="231">
        <v>4.3999999999999997E-2</v>
      </c>
      <c r="F835" s="232">
        <v>1.34</v>
      </c>
      <c r="G835" s="232">
        <v>0.05</v>
      </c>
    </row>
    <row r="836" spans="1:7" ht="25.5" x14ac:dyDescent="0.2">
      <c r="A836" s="228" t="s">
        <v>1622</v>
      </c>
      <c r="B836" s="229" t="s">
        <v>1386</v>
      </c>
      <c r="C836" s="229" t="s">
        <v>1623</v>
      </c>
      <c r="D836" s="230" t="s">
        <v>1555</v>
      </c>
      <c r="E836" s="231">
        <v>0.127</v>
      </c>
      <c r="F836" s="232">
        <v>0.37</v>
      </c>
      <c r="G836" s="232">
        <v>0.04</v>
      </c>
    </row>
    <row r="837" spans="1:7" ht="38.25" x14ac:dyDescent="0.2">
      <c r="A837" s="234" t="s">
        <v>1836</v>
      </c>
      <c r="B837" s="235" t="s">
        <v>1386</v>
      </c>
      <c r="C837" s="235" t="s">
        <v>1837</v>
      </c>
      <c r="D837" s="236" t="s">
        <v>57</v>
      </c>
      <c r="E837" s="237">
        <v>1.103</v>
      </c>
      <c r="F837" s="238">
        <v>390.94</v>
      </c>
      <c r="G837" s="238">
        <v>431.2</v>
      </c>
    </row>
    <row r="838" spans="1:7" ht="15" x14ac:dyDescent="0.2">
      <c r="A838" s="220" t="s">
        <v>1377</v>
      </c>
      <c r="B838" s="221" t="s">
        <v>1378</v>
      </c>
      <c r="C838" s="221" t="s">
        <v>1379</v>
      </c>
      <c r="D838" s="222" t="s">
        <v>1380</v>
      </c>
      <c r="E838" s="233" t="s">
        <v>1381</v>
      </c>
      <c r="F838" s="220" t="s">
        <v>1382</v>
      </c>
      <c r="G838" s="220" t="s">
        <v>1330</v>
      </c>
    </row>
    <row r="839" spans="1:7" x14ac:dyDescent="0.2">
      <c r="A839" s="223" t="s">
        <v>1172</v>
      </c>
      <c r="B839" s="224" t="s">
        <v>1384</v>
      </c>
      <c r="C839" s="224" t="s">
        <v>1173</v>
      </c>
      <c r="D839" s="225" t="s">
        <v>85</v>
      </c>
      <c r="E839" s="226">
        <v>1</v>
      </c>
      <c r="F839" s="227">
        <v>6.49</v>
      </c>
      <c r="G839" s="227">
        <v>6.49</v>
      </c>
    </row>
    <row r="840" spans="1:7" x14ac:dyDescent="0.2">
      <c r="A840" s="228" t="s">
        <v>1838</v>
      </c>
      <c r="B840" s="229" t="s">
        <v>1386</v>
      </c>
      <c r="C840" s="229" t="s">
        <v>1839</v>
      </c>
      <c r="D840" s="230" t="s">
        <v>1388</v>
      </c>
      <c r="E840" s="231">
        <v>0.04</v>
      </c>
      <c r="F840" s="232">
        <v>18.079999999999998</v>
      </c>
      <c r="G840" s="232">
        <v>0.72</v>
      </c>
    </row>
    <row r="841" spans="1:7" x14ac:dyDescent="0.2">
      <c r="A841" s="228" t="s">
        <v>1400</v>
      </c>
      <c r="B841" s="229" t="s">
        <v>1386</v>
      </c>
      <c r="C841" s="229" t="s">
        <v>1401</v>
      </c>
      <c r="D841" s="230" t="s">
        <v>1388</v>
      </c>
      <c r="E841" s="231">
        <v>0.04</v>
      </c>
      <c r="F841" s="232">
        <v>14.71</v>
      </c>
      <c r="G841" s="232">
        <v>0.57999999999999996</v>
      </c>
    </row>
    <row r="842" spans="1:7" ht="25.5" x14ac:dyDescent="0.2">
      <c r="A842" s="228" t="s">
        <v>1840</v>
      </c>
      <c r="B842" s="229" t="s">
        <v>1386</v>
      </c>
      <c r="C842" s="229" t="s">
        <v>1841</v>
      </c>
      <c r="D842" s="230" t="s">
        <v>36</v>
      </c>
      <c r="E842" s="231">
        <v>6.0000000000000001E-3</v>
      </c>
      <c r="F842" s="232">
        <v>36.58</v>
      </c>
      <c r="G842" s="232">
        <v>0.21</v>
      </c>
    </row>
    <row r="843" spans="1:7" x14ac:dyDescent="0.2">
      <c r="A843" s="234" t="s">
        <v>1842</v>
      </c>
      <c r="B843" s="235" t="s">
        <v>1384</v>
      </c>
      <c r="C843" s="235" t="s">
        <v>1843</v>
      </c>
      <c r="D843" s="236" t="s">
        <v>85</v>
      </c>
      <c r="E843" s="237">
        <v>1.05</v>
      </c>
      <c r="F843" s="238">
        <v>4.75</v>
      </c>
      <c r="G843" s="238">
        <v>4.9800000000000004</v>
      </c>
    </row>
    <row r="844" spans="1:7" ht="15" x14ac:dyDescent="0.2">
      <c r="A844" s="220" t="s">
        <v>1377</v>
      </c>
      <c r="B844" s="221" t="s">
        <v>1378</v>
      </c>
      <c r="C844" s="221" t="s">
        <v>1379</v>
      </c>
      <c r="D844" s="222" t="s">
        <v>1380</v>
      </c>
      <c r="E844" s="233" t="s">
        <v>1381</v>
      </c>
      <c r="F844" s="220" t="s">
        <v>1382</v>
      </c>
      <c r="G844" s="220" t="s">
        <v>1330</v>
      </c>
    </row>
    <row r="845" spans="1:7" x14ac:dyDescent="0.2">
      <c r="A845" s="223" t="s">
        <v>1174</v>
      </c>
      <c r="B845" s="224" t="s">
        <v>1384</v>
      </c>
      <c r="C845" s="224" t="s">
        <v>1175</v>
      </c>
      <c r="D845" s="225" t="s">
        <v>85</v>
      </c>
      <c r="E845" s="226">
        <v>1</v>
      </c>
      <c r="F845" s="227">
        <v>2.4700000000000002</v>
      </c>
      <c r="G845" s="227">
        <v>2.4700000000000002</v>
      </c>
    </row>
    <row r="846" spans="1:7" ht="25.5" x14ac:dyDescent="0.2">
      <c r="A846" s="228" t="s">
        <v>1458</v>
      </c>
      <c r="B846" s="229" t="s">
        <v>1386</v>
      </c>
      <c r="C846" s="229" t="s">
        <v>1459</v>
      </c>
      <c r="D846" s="230" t="s">
        <v>1388</v>
      </c>
      <c r="E846" s="231">
        <v>0.02</v>
      </c>
      <c r="F846" s="232">
        <v>13.17</v>
      </c>
      <c r="G846" s="232">
        <v>0.26</v>
      </c>
    </row>
    <row r="847" spans="1:7" ht="25.5" x14ac:dyDescent="0.2">
      <c r="A847" s="228" t="s">
        <v>1844</v>
      </c>
      <c r="B847" s="229" t="s">
        <v>1386</v>
      </c>
      <c r="C847" s="229" t="s">
        <v>1845</v>
      </c>
      <c r="D847" s="230" t="s">
        <v>1388</v>
      </c>
      <c r="E847" s="231">
        <v>0.06</v>
      </c>
      <c r="F847" s="232">
        <v>10.97</v>
      </c>
      <c r="G847" s="232">
        <v>0.65</v>
      </c>
    </row>
    <row r="848" spans="1:7" ht="38.25" x14ac:dyDescent="0.2">
      <c r="A848" s="228" t="s">
        <v>1846</v>
      </c>
      <c r="B848" s="229" t="s">
        <v>1386</v>
      </c>
      <c r="C848" s="229" t="s">
        <v>1847</v>
      </c>
      <c r="D848" s="230" t="s">
        <v>1552</v>
      </c>
      <c r="E848" s="231">
        <v>0.01</v>
      </c>
      <c r="F848" s="232">
        <v>156.78</v>
      </c>
      <c r="G848" s="232">
        <v>1.56</v>
      </c>
    </row>
    <row r="849" spans="1:8" ht="15" x14ac:dyDescent="0.2">
      <c r="A849" s="220" t="s">
        <v>1377</v>
      </c>
      <c r="B849" s="221" t="s">
        <v>1378</v>
      </c>
      <c r="C849" s="221" t="s">
        <v>1379</v>
      </c>
      <c r="D849" s="222" t="s">
        <v>1380</v>
      </c>
      <c r="E849" s="233" t="s">
        <v>1381</v>
      </c>
      <c r="F849" s="220" t="s">
        <v>1382</v>
      </c>
      <c r="G849" s="220" t="s">
        <v>1330</v>
      </c>
    </row>
    <row r="850" spans="1:8" ht="25.5" x14ac:dyDescent="0.2">
      <c r="A850" s="223" t="s">
        <v>1181</v>
      </c>
      <c r="B850" s="224" t="s">
        <v>1384</v>
      </c>
      <c r="C850" s="224" t="s">
        <v>1182</v>
      </c>
      <c r="D850" s="225" t="s">
        <v>36</v>
      </c>
      <c r="E850" s="226">
        <v>1</v>
      </c>
      <c r="F850" s="227">
        <v>97.05</v>
      </c>
      <c r="G850" s="227">
        <v>97.05</v>
      </c>
    </row>
    <row r="851" spans="1:8" ht="38.25" x14ac:dyDescent="0.2">
      <c r="A851" s="228" t="s">
        <v>1848</v>
      </c>
      <c r="B851" s="229" t="s">
        <v>1386</v>
      </c>
      <c r="C851" s="229" t="s">
        <v>1849</v>
      </c>
      <c r="D851" s="230" t="s">
        <v>57</v>
      </c>
      <c r="E851" s="231">
        <v>0.1668</v>
      </c>
      <c r="F851" s="232">
        <v>1.67</v>
      </c>
      <c r="G851" s="232">
        <v>0.27</v>
      </c>
    </row>
    <row r="852" spans="1:8" x14ac:dyDescent="0.2">
      <c r="A852" s="228" t="s">
        <v>1400</v>
      </c>
      <c r="B852" s="229" t="s">
        <v>1386</v>
      </c>
      <c r="C852" s="229" t="s">
        <v>1401</v>
      </c>
      <c r="D852" s="230" t="s">
        <v>1388</v>
      </c>
      <c r="E852" s="231">
        <v>0.16200000000000001</v>
      </c>
      <c r="F852" s="232">
        <v>14.71</v>
      </c>
      <c r="G852" s="232">
        <v>2.38</v>
      </c>
    </row>
    <row r="853" spans="1:8" ht="51" x14ac:dyDescent="0.2">
      <c r="A853" s="228" t="s">
        <v>1850</v>
      </c>
      <c r="B853" s="229" t="s">
        <v>1386</v>
      </c>
      <c r="C853" s="229" t="s">
        <v>1851</v>
      </c>
      <c r="D853" s="230" t="s">
        <v>1552</v>
      </c>
      <c r="E853" s="231">
        <v>2.7E-2</v>
      </c>
      <c r="F853" s="232">
        <v>419.94</v>
      </c>
      <c r="G853" s="232">
        <v>11.33</v>
      </c>
    </row>
    <row r="854" spans="1:8" ht="51" x14ac:dyDescent="0.2">
      <c r="A854" s="228" t="s">
        <v>1852</v>
      </c>
      <c r="B854" s="229" t="s">
        <v>1386</v>
      </c>
      <c r="C854" s="229" t="s">
        <v>1853</v>
      </c>
      <c r="D854" s="230" t="s">
        <v>1555</v>
      </c>
      <c r="E854" s="231">
        <v>2.7E-2</v>
      </c>
      <c r="F854" s="232">
        <v>148.21</v>
      </c>
      <c r="G854" s="232">
        <v>4</v>
      </c>
    </row>
    <row r="855" spans="1:8" ht="38.25" x14ac:dyDescent="0.2">
      <c r="A855" s="228" t="s">
        <v>1854</v>
      </c>
      <c r="B855" s="229" t="s">
        <v>1386</v>
      </c>
      <c r="C855" s="229" t="s">
        <v>1855</v>
      </c>
      <c r="D855" s="230" t="s">
        <v>1388</v>
      </c>
      <c r="E855" s="231">
        <v>5.3999999999999999E-2</v>
      </c>
      <c r="F855" s="232">
        <v>113.43</v>
      </c>
      <c r="G855" s="232">
        <v>6.12</v>
      </c>
    </row>
    <row r="856" spans="1:8" ht="25.5" x14ac:dyDescent="0.2">
      <c r="A856" s="228" t="s">
        <v>1856</v>
      </c>
      <c r="B856" s="229" t="s">
        <v>1386</v>
      </c>
      <c r="C856" s="229" t="s">
        <v>1857</v>
      </c>
      <c r="D856" s="230" t="s">
        <v>183</v>
      </c>
      <c r="E856" s="231">
        <v>5.0099999999999999E-2</v>
      </c>
      <c r="F856" s="232">
        <v>1.69</v>
      </c>
      <c r="G856" s="232">
        <v>0.08</v>
      </c>
    </row>
    <row r="857" spans="1:8" ht="38.25" x14ac:dyDescent="0.2">
      <c r="A857" s="234" t="s">
        <v>1836</v>
      </c>
      <c r="B857" s="235" t="s">
        <v>1386</v>
      </c>
      <c r="C857" s="235" t="s">
        <v>1837</v>
      </c>
      <c r="D857" s="236" t="s">
        <v>57</v>
      </c>
      <c r="E857" s="237">
        <v>0.18640000000000001</v>
      </c>
      <c r="F857" s="238">
        <v>390.94</v>
      </c>
      <c r="G857" s="238">
        <v>72.87</v>
      </c>
    </row>
    <row r="858" spans="1:8" x14ac:dyDescent="0.2">
      <c r="A858" s="345"/>
      <c r="B858" s="345"/>
      <c r="C858" s="345"/>
      <c r="D858" s="345"/>
      <c r="E858" s="345"/>
      <c r="F858" s="345"/>
      <c r="G858" s="345"/>
      <c r="H858" s="345"/>
    </row>
    <row r="859" spans="1:8" ht="38.25" x14ac:dyDescent="0.2">
      <c r="A859" s="223" t="s">
        <v>1478</v>
      </c>
      <c r="B859" s="224" t="s">
        <v>1384</v>
      </c>
      <c r="C859" s="224" t="s">
        <v>1479</v>
      </c>
      <c r="D859" s="225" t="s">
        <v>33</v>
      </c>
      <c r="E859" s="226">
        <v>1</v>
      </c>
      <c r="F859" s="227">
        <v>353.58</v>
      </c>
      <c r="G859" s="227">
        <v>353.58</v>
      </c>
    </row>
    <row r="860" spans="1:8" x14ac:dyDescent="0.2">
      <c r="A860" s="228" t="s">
        <v>1504</v>
      </c>
      <c r="B860" s="229" t="s">
        <v>1386</v>
      </c>
      <c r="C860" s="229" t="s">
        <v>1505</v>
      </c>
      <c r="D860" s="230" t="s">
        <v>1388</v>
      </c>
      <c r="E860" s="231">
        <v>1.6779999999999999</v>
      </c>
      <c r="F860" s="232">
        <v>19.25</v>
      </c>
      <c r="G860" s="232">
        <v>32.299999999999997</v>
      </c>
    </row>
    <row r="861" spans="1:8" x14ac:dyDescent="0.2">
      <c r="A861" s="228" t="s">
        <v>1400</v>
      </c>
      <c r="B861" s="229" t="s">
        <v>1386</v>
      </c>
      <c r="C861" s="229" t="s">
        <v>1401</v>
      </c>
      <c r="D861" s="230" t="s">
        <v>1388</v>
      </c>
      <c r="E861" s="231">
        <v>0.83899999999999997</v>
      </c>
      <c r="F861" s="232">
        <v>14.71</v>
      </c>
      <c r="G861" s="232">
        <v>12.34</v>
      </c>
    </row>
    <row r="862" spans="1:8" ht="25.5" x14ac:dyDescent="0.2">
      <c r="A862" s="234" t="s">
        <v>1858</v>
      </c>
      <c r="B862" s="235" t="s">
        <v>1386</v>
      </c>
      <c r="C862" s="235" t="s">
        <v>1859</v>
      </c>
      <c r="D862" s="236" t="s">
        <v>33</v>
      </c>
      <c r="E862" s="237">
        <v>3</v>
      </c>
      <c r="F862" s="238">
        <v>26.95</v>
      </c>
      <c r="G862" s="238">
        <v>80.849999999999994</v>
      </c>
    </row>
    <row r="863" spans="1:8" ht="25.5" x14ac:dyDescent="0.2">
      <c r="A863" s="234" t="s">
        <v>1860</v>
      </c>
      <c r="B863" s="235" t="s">
        <v>1386</v>
      </c>
      <c r="C863" s="235" t="s">
        <v>1861</v>
      </c>
      <c r="D863" s="236" t="s">
        <v>33</v>
      </c>
      <c r="E863" s="237">
        <v>19.8</v>
      </c>
      <c r="F863" s="238">
        <v>0.04</v>
      </c>
      <c r="G863" s="238">
        <v>0.79</v>
      </c>
    </row>
    <row r="864" spans="1:8" ht="38.25" x14ac:dyDescent="0.2">
      <c r="A864" s="234" t="s">
        <v>1519</v>
      </c>
      <c r="B864" s="235" t="s">
        <v>1386</v>
      </c>
      <c r="C864" s="235" t="s">
        <v>1520</v>
      </c>
      <c r="D864" s="236" t="s">
        <v>40</v>
      </c>
      <c r="E864" s="237">
        <v>2.1</v>
      </c>
      <c r="F864" s="238">
        <v>108.24</v>
      </c>
      <c r="G864" s="238">
        <v>227.3</v>
      </c>
    </row>
    <row r="865" spans="1:7" ht="38.25" x14ac:dyDescent="0.2">
      <c r="A865" s="223" t="s">
        <v>1480</v>
      </c>
      <c r="B865" s="224" t="s">
        <v>1384</v>
      </c>
      <c r="C865" s="224" t="s">
        <v>1481</v>
      </c>
      <c r="D865" s="225" t="s">
        <v>33</v>
      </c>
      <c r="E865" s="226">
        <v>1</v>
      </c>
      <c r="F865" s="227">
        <v>376.31</v>
      </c>
      <c r="G865" s="227">
        <v>376.31</v>
      </c>
    </row>
    <row r="866" spans="1:7" x14ac:dyDescent="0.2">
      <c r="A866" s="228" t="s">
        <v>1504</v>
      </c>
      <c r="B866" s="229" t="s">
        <v>1386</v>
      </c>
      <c r="C866" s="229" t="s">
        <v>1505</v>
      </c>
      <c r="D866" s="230" t="s">
        <v>1388</v>
      </c>
      <c r="E866" s="231">
        <v>1.6779999999999999</v>
      </c>
      <c r="F866" s="232">
        <v>19.25</v>
      </c>
      <c r="G866" s="232">
        <v>32.299999999999997</v>
      </c>
    </row>
    <row r="867" spans="1:7" x14ac:dyDescent="0.2">
      <c r="A867" s="228" t="s">
        <v>1400</v>
      </c>
      <c r="B867" s="229" t="s">
        <v>1386</v>
      </c>
      <c r="C867" s="229" t="s">
        <v>1401</v>
      </c>
      <c r="D867" s="230" t="s">
        <v>1388</v>
      </c>
      <c r="E867" s="231">
        <v>0.83899999999999997</v>
      </c>
      <c r="F867" s="232">
        <v>14.71</v>
      </c>
      <c r="G867" s="232">
        <v>12.34</v>
      </c>
    </row>
    <row r="868" spans="1:7" ht="25.5" x14ac:dyDescent="0.2">
      <c r="A868" s="234" t="s">
        <v>1858</v>
      </c>
      <c r="B868" s="235" t="s">
        <v>1386</v>
      </c>
      <c r="C868" s="235" t="s">
        <v>1859</v>
      </c>
      <c r="D868" s="236" t="s">
        <v>33</v>
      </c>
      <c r="E868" s="237">
        <v>3</v>
      </c>
      <c r="F868" s="238">
        <v>26.95</v>
      </c>
      <c r="G868" s="238">
        <v>80.849999999999994</v>
      </c>
    </row>
    <row r="869" spans="1:7" ht="25.5" x14ac:dyDescent="0.2">
      <c r="A869" s="234" t="s">
        <v>1860</v>
      </c>
      <c r="B869" s="235" t="s">
        <v>1386</v>
      </c>
      <c r="C869" s="235" t="s">
        <v>1861</v>
      </c>
      <c r="D869" s="236" t="s">
        <v>33</v>
      </c>
      <c r="E869" s="237">
        <v>19.8</v>
      </c>
      <c r="F869" s="238">
        <v>0.04</v>
      </c>
      <c r="G869" s="238">
        <v>0.79</v>
      </c>
    </row>
    <row r="870" spans="1:7" ht="38.25" x14ac:dyDescent="0.2">
      <c r="A870" s="234" t="s">
        <v>1519</v>
      </c>
      <c r="B870" s="235" t="s">
        <v>1386</v>
      </c>
      <c r="C870" s="235" t="s">
        <v>1520</v>
      </c>
      <c r="D870" s="236" t="s">
        <v>40</v>
      </c>
      <c r="E870" s="237">
        <v>2.31</v>
      </c>
      <c r="F870" s="238">
        <v>108.24</v>
      </c>
      <c r="G870" s="238">
        <v>250.03</v>
      </c>
    </row>
    <row r="871" spans="1:7" ht="38.25" x14ac:dyDescent="0.2">
      <c r="A871" s="223" t="s">
        <v>1482</v>
      </c>
      <c r="B871" s="224" t="s">
        <v>1384</v>
      </c>
      <c r="C871" s="224" t="s">
        <v>1483</v>
      </c>
      <c r="D871" s="225" t="s">
        <v>33</v>
      </c>
      <c r="E871" s="226">
        <v>1</v>
      </c>
      <c r="F871" s="227">
        <v>399.04</v>
      </c>
      <c r="G871" s="227">
        <v>399.04</v>
      </c>
    </row>
    <row r="872" spans="1:7" x14ac:dyDescent="0.2">
      <c r="A872" s="228" t="s">
        <v>1504</v>
      </c>
      <c r="B872" s="229" t="s">
        <v>1386</v>
      </c>
      <c r="C872" s="229" t="s">
        <v>1505</v>
      </c>
      <c r="D872" s="230" t="s">
        <v>1388</v>
      </c>
      <c r="E872" s="231">
        <v>1.6779999999999999</v>
      </c>
      <c r="F872" s="232">
        <v>19.25</v>
      </c>
      <c r="G872" s="232">
        <v>32.299999999999997</v>
      </c>
    </row>
    <row r="873" spans="1:7" x14ac:dyDescent="0.2">
      <c r="A873" s="228" t="s">
        <v>1400</v>
      </c>
      <c r="B873" s="229" t="s">
        <v>1386</v>
      </c>
      <c r="C873" s="229" t="s">
        <v>1401</v>
      </c>
      <c r="D873" s="230" t="s">
        <v>1388</v>
      </c>
      <c r="E873" s="231">
        <v>0.83899999999999997</v>
      </c>
      <c r="F873" s="232">
        <v>14.71</v>
      </c>
      <c r="G873" s="232">
        <v>12.34</v>
      </c>
    </row>
    <row r="874" spans="1:7" ht="25.5" x14ac:dyDescent="0.2">
      <c r="A874" s="234" t="s">
        <v>1858</v>
      </c>
      <c r="B874" s="235" t="s">
        <v>1386</v>
      </c>
      <c r="C874" s="235" t="s">
        <v>1859</v>
      </c>
      <c r="D874" s="236" t="s">
        <v>33</v>
      </c>
      <c r="E874" s="237">
        <v>3</v>
      </c>
      <c r="F874" s="238">
        <v>26.95</v>
      </c>
      <c r="G874" s="238">
        <v>80.849999999999994</v>
      </c>
    </row>
    <row r="875" spans="1:7" ht="25.5" x14ac:dyDescent="0.2">
      <c r="A875" s="234" t="s">
        <v>1860</v>
      </c>
      <c r="B875" s="235" t="s">
        <v>1386</v>
      </c>
      <c r="C875" s="235" t="s">
        <v>1861</v>
      </c>
      <c r="D875" s="236" t="s">
        <v>33</v>
      </c>
      <c r="E875" s="237">
        <v>19.8</v>
      </c>
      <c r="F875" s="238">
        <v>0.04</v>
      </c>
      <c r="G875" s="238">
        <v>0.79</v>
      </c>
    </row>
    <row r="876" spans="1:7" ht="38.25" x14ac:dyDescent="0.2">
      <c r="A876" s="234" t="s">
        <v>1519</v>
      </c>
      <c r="B876" s="235" t="s">
        <v>1386</v>
      </c>
      <c r="C876" s="235" t="s">
        <v>1520</v>
      </c>
      <c r="D876" s="236" t="s">
        <v>40</v>
      </c>
      <c r="E876" s="237">
        <v>2.52</v>
      </c>
      <c r="F876" s="238">
        <v>108.24</v>
      </c>
      <c r="G876" s="238">
        <v>272.76</v>
      </c>
    </row>
    <row r="877" spans="1:7" ht="38.25" x14ac:dyDescent="0.2">
      <c r="A877" s="223" t="s">
        <v>1492</v>
      </c>
      <c r="B877" s="224" t="s">
        <v>1384</v>
      </c>
      <c r="C877" s="224" t="s">
        <v>1493</v>
      </c>
      <c r="D877" s="225" t="s">
        <v>33</v>
      </c>
      <c r="E877" s="226">
        <v>1</v>
      </c>
      <c r="F877" s="227">
        <v>252.11</v>
      </c>
      <c r="G877" s="227">
        <v>252.11</v>
      </c>
    </row>
    <row r="878" spans="1:7" x14ac:dyDescent="0.2">
      <c r="A878" s="228" t="s">
        <v>1504</v>
      </c>
      <c r="B878" s="229" t="s">
        <v>1386</v>
      </c>
      <c r="C878" s="229" t="s">
        <v>1505</v>
      </c>
      <c r="D878" s="230" t="s">
        <v>1388</v>
      </c>
      <c r="E878" s="231">
        <v>1.282</v>
      </c>
      <c r="F878" s="232">
        <v>19.25</v>
      </c>
      <c r="G878" s="232">
        <v>24.67</v>
      </c>
    </row>
    <row r="879" spans="1:7" x14ac:dyDescent="0.2">
      <c r="A879" s="228" t="s">
        <v>1400</v>
      </c>
      <c r="B879" s="229" t="s">
        <v>1386</v>
      </c>
      <c r="C879" s="229" t="s">
        <v>1401</v>
      </c>
      <c r="D879" s="230" t="s">
        <v>1388</v>
      </c>
      <c r="E879" s="231">
        <v>0.64100000000000001</v>
      </c>
      <c r="F879" s="232">
        <v>14.71</v>
      </c>
      <c r="G879" s="232">
        <v>9.42</v>
      </c>
    </row>
    <row r="880" spans="1:7" ht="25.5" x14ac:dyDescent="0.2">
      <c r="A880" s="234" t="s">
        <v>1858</v>
      </c>
      <c r="B880" s="235" t="s">
        <v>1386</v>
      </c>
      <c r="C880" s="235" t="s">
        <v>1859</v>
      </c>
      <c r="D880" s="236" t="s">
        <v>33</v>
      </c>
      <c r="E880" s="237">
        <v>3</v>
      </c>
      <c r="F880" s="238">
        <v>26.95</v>
      </c>
      <c r="G880" s="238">
        <v>80.849999999999994</v>
      </c>
    </row>
    <row r="881" spans="1:7" ht="25.5" x14ac:dyDescent="0.2">
      <c r="A881" s="234" t="s">
        <v>1860</v>
      </c>
      <c r="B881" s="235" t="s">
        <v>1386</v>
      </c>
      <c r="C881" s="235" t="s">
        <v>1861</v>
      </c>
      <c r="D881" s="236" t="s">
        <v>33</v>
      </c>
      <c r="E881" s="237">
        <v>19.8</v>
      </c>
      <c r="F881" s="238">
        <v>0.04</v>
      </c>
      <c r="G881" s="238">
        <v>0.79</v>
      </c>
    </row>
    <row r="882" spans="1:7" ht="38.25" x14ac:dyDescent="0.2">
      <c r="A882" s="234" t="s">
        <v>1519</v>
      </c>
      <c r="B882" s="235" t="s">
        <v>1386</v>
      </c>
      <c r="C882" s="235" t="s">
        <v>1520</v>
      </c>
      <c r="D882" s="236" t="s">
        <v>40</v>
      </c>
      <c r="E882" s="237">
        <v>1.26</v>
      </c>
      <c r="F882" s="238">
        <v>108.24</v>
      </c>
      <c r="G882" s="238">
        <v>136.38</v>
      </c>
    </row>
    <row r="883" spans="1:7" ht="38.25" x14ac:dyDescent="0.2">
      <c r="A883" s="223" t="s">
        <v>1502</v>
      </c>
      <c r="B883" s="224" t="s">
        <v>1384</v>
      </c>
      <c r="C883" s="224" t="s">
        <v>1503</v>
      </c>
      <c r="D883" s="225" t="s">
        <v>33</v>
      </c>
      <c r="E883" s="226">
        <v>1</v>
      </c>
      <c r="F883" s="227">
        <v>278.35000000000002</v>
      </c>
      <c r="G883" s="227">
        <v>278.35000000000002</v>
      </c>
    </row>
    <row r="884" spans="1:7" x14ac:dyDescent="0.2">
      <c r="A884" s="228" t="s">
        <v>1504</v>
      </c>
      <c r="B884" s="229" t="s">
        <v>1386</v>
      </c>
      <c r="C884" s="229" t="s">
        <v>1505</v>
      </c>
      <c r="D884" s="230" t="s">
        <v>1388</v>
      </c>
      <c r="E884" s="231">
        <v>1.4139999999999999</v>
      </c>
      <c r="F884" s="232">
        <v>19.25</v>
      </c>
      <c r="G884" s="232">
        <v>27.21</v>
      </c>
    </row>
    <row r="885" spans="1:7" x14ac:dyDescent="0.2">
      <c r="A885" s="228" t="s">
        <v>1400</v>
      </c>
      <c r="B885" s="229" t="s">
        <v>1386</v>
      </c>
      <c r="C885" s="229" t="s">
        <v>1401</v>
      </c>
      <c r="D885" s="230" t="s">
        <v>1388</v>
      </c>
      <c r="E885" s="231">
        <v>0.70699999999999996</v>
      </c>
      <c r="F885" s="232">
        <v>14.71</v>
      </c>
      <c r="G885" s="232">
        <v>10.39</v>
      </c>
    </row>
    <row r="886" spans="1:7" ht="25.5" x14ac:dyDescent="0.2">
      <c r="A886" s="234" t="s">
        <v>1858</v>
      </c>
      <c r="B886" s="235" t="s">
        <v>1386</v>
      </c>
      <c r="C886" s="235" t="s">
        <v>1859</v>
      </c>
      <c r="D886" s="236" t="s">
        <v>33</v>
      </c>
      <c r="E886" s="237">
        <v>3</v>
      </c>
      <c r="F886" s="238">
        <v>26.95</v>
      </c>
      <c r="G886" s="238">
        <v>80.849999999999994</v>
      </c>
    </row>
    <row r="887" spans="1:7" ht="25.5" x14ac:dyDescent="0.2">
      <c r="A887" s="234" t="s">
        <v>1860</v>
      </c>
      <c r="B887" s="235" t="s">
        <v>1386</v>
      </c>
      <c r="C887" s="235" t="s">
        <v>1861</v>
      </c>
      <c r="D887" s="236" t="s">
        <v>33</v>
      </c>
      <c r="E887" s="237">
        <v>19.8</v>
      </c>
      <c r="F887" s="238">
        <v>0.04</v>
      </c>
      <c r="G887" s="238">
        <v>0.79</v>
      </c>
    </row>
    <row r="888" spans="1:7" ht="38.25" x14ac:dyDescent="0.2">
      <c r="A888" s="234" t="s">
        <v>1519</v>
      </c>
      <c r="B888" s="235" t="s">
        <v>1386</v>
      </c>
      <c r="C888" s="235" t="s">
        <v>1520</v>
      </c>
      <c r="D888" s="236" t="s">
        <v>40</v>
      </c>
      <c r="E888" s="237">
        <v>1.47</v>
      </c>
      <c r="F888" s="238">
        <v>108.24</v>
      </c>
      <c r="G888" s="238">
        <v>159.11000000000001</v>
      </c>
    </row>
    <row r="889" spans="1:7" ht="38.25" x14ac:dyDescent="0.2">
      <c r="A889" s="223" t="s">
        <v>1468</v>
      </c>
      <c r="B889" s="224" t="s">
        <v>1384</v>
      </c>
      <c r="C889" s="224" t="s">
        <v>1469</v>
      </c>
      <c r="D889" s="225" t="s">
        <v>33</v>
      </c>
      <c r="E889" s="226">
        <v>1</v>
      </c>
      <c r="F889" s="227">
        <v>304.61</v>
      </c>
      <c r="G889" s="227">
        <v>304.61</v>
      </c>
    </row>
    <row r="890" spans="1:7" x14ac:dyDescent="0.2">
      <c r="A890" s="228" t="s">
        <v>1504</v>
      </c>
      <c r="B890" s="229" t="s">
        <v>1386</v>
      </c>
      <c r="C890" s="229" t="s">
        <v>1505</v>
      </c>
      <c r="D890" s="230" t="s">
        <v>1388</v>
      </c>
      <c r="E890" s="231">
        <v>1.546</v>
      </c>
      <c r="F890" s="232">
        <v>19.25</v>
      </c>
      <c r="G890" s="232">
        <v>29.76</v>
      </c>
    </row>
    <row r="891" spans="1:7" x14ac:dyDescent="0.2">
      <c r="A891" s="228" t="s">
        <v>1400</v>
      </c>
      <c r="B891" s="229" t="s">
        <v>1386</v>
      </c>
      <c r="C891" s="229" t="s">
        <v>1401</v>
      </c>
      <c r="D891" s="230" t="s">
        <v>1388</v>
      </c>
      <c r="E891" s="231">
        <v>0.77300000000000002</v>
      </c>
      <c r="F891" s="232">
        <v>14.71</v>
      </c>
      <c r="G891" s="232">
        <v>11.37</v>
      </c>
    </row>
    <row r="892" spans="1:7" ht="25.5" x14ac:dyDescent="0.2">
      <c r="A892" s="234" t="s">
        <v>1858</v>
      </c>
      <c r="B892" s="235" t="s">
        <v>1386</v>
      </c>
      <c r="C892" s="235" t="s">
        <v>1859</v>
      </c>
      <c r="D892" s="236" t="s">
        <v>33</v>
      </c>
      <c r="E892" s="237">
        <v>3</v>
      </c>
      <c r="F892" s="238">
        <v>26.95</v>
      </c>
      <c r="G892" s="238">
        <v>80.849999999999994</v>
      </c>
    </row>
    <row r="893" spans="1:7" ht="25.5" x14ac:dyDescent="0.2">
      <c r="A893" s="234" t="s">
        <v>1860</v>
      </c>
      <c r="B893" s="235" t="s">
        <v>1386</v>
      </c>
      <c r="C893" s="235" t="s">
        <v>1861</v>
      </c>
      <c r="D893" s="236" t="s">
        <v>33</v>
      </c>
      <c r="E893" s="237">
        <v>19.8</v>
      </c>
      <c r="F893" s="238">
        <v>0.04</v>
      </c>
      <c r="G893" s="238">
        <v>0.79</v>
      </c>
    </row>
    <row r="894" spans="1:7" ht="38.25" x14ac:dyDescent="0.2">
      <c r="A894" s="234" t="s">
        <v>1519</v>
      </c>
      <c r="B894" s="235" t="s">
        <v>1386</v>
      </c>
      <c r="C894" s="235" t="s">
        <v>1520</v>
      </c>
      <c r="D894" s="236" t="s">
        <v>40</v>
      </c>
      <c r="E894" s="237">
        <v>1.68</v>
      </c>
      <c r="F894" s="238">
        <v>108.24</v>
      </c>
      <c r="G894" s="238">
        <v>181.84</v>
      </c>
    </row>
    <row r="895" spans="1:7" ht="38.25" x14ac:dyDescent="0.2">
      <c r="A895" s="223" t="s">
        <v>1476</v>
      </c>
      <c r="B895" s="224" t="s">
        <v>1384</v>
      </c>
      <c r="C895" s="224" t="s">
        <v>1477</v>
      </c>
      <c r="D895" s="225" t="s">
        <v>33</v>
      </c>
      <c r="E895" s="226">
        <v>1</v>
      </c>
      <c r="F895" s="227">
        <v>330.85</v>
      </c>
      <c r="G895" s="227">
        <v>330.85</v>
      </c>
    </row>
    <row r="896" spans="1:7" x14ac:dyDescent="0.2">
      <c r="A896" s="228" t="s">
        <v>1504</v>
      </c>
      <c r="B896" s="229" t="s">
        <v>1386</v>
      </c>
      <c r="C896" s="229" t="s">
        <v>1505</v>
      </c>
      <c r="D896" s="230" t="s">
        <v>1388</v>
      </c>
      <c r="E896" s="231">
        <v>1.6779999999999999</v>
      </c>
      <c r="F896" s="232">
        <v>19.25</v>
      </c>
      <c r="G896" s="232">
        <v>32.299999999999997</v>
      </c>
    </row>
    <row r="897" spans="1:7" x14ac:dyDescent="0.2">
      <c r="A897" s="228" t="s">
        <v>1400</v>
      </c>
      <c r="B897" s="229" t="s">
        <v>1386</v>
      </c>
      <c r="C897" s="229" t="s">
        <v>1401</v>
      </c>
      <c r="D897" s="230" t="s">
        <v>1388</v>
      </c>
      <c r="E897" s="231">
        <v>0.83899999999999997</v>
      </c>
      <c r="F897" s="232">
        <v>14.71</v>
      </c>
      <c r="G897" s="232">
        <v>12.34</v>
      </c>
    </row>
    <row r="898" spans="1:7" ht="25.5" x14ac:dyDescent="0.2">
      <c r="A898" s="234" t="s">
        <v>1858</v>
      </c>
      <c r="B898" s="235" t="s">
        <v>1386</v>
      </c>
      <c r="C898" s="235" t="s">
        <v>1859</v>
      </c>
      <c r="D898" s="236" t="s">
        <v>33</v>
      </c>
      <c r="E898" s="237">
        <v>3</v>
      </c>
      <c r="F898" s="238">
        <v>26.95</v>
      </c>
      <c r="G898" s="238">
        <v>80.849999999999994</v>
      </c>
    </row>
    <row r="899" spans="1:7" ht="25.5" x14ac:dyDescent="0.2">
      <c r="A899" s="234" t="s">
        <v>1860</v>
      </c>
      <c r="B899" s="235" t="s">
        <v>1386</v>
      </c>
      <c r="C899" s="235" t="s">
        <v>1861</v>
      </c>
      <c r="D899" s="236" t="s">
        <v>33</v>
      </c>
      <c r="E899" s="237">
        <v>19.8</v>
      </c>
      <c r="F899" s="238">
        <v>0.04</v>
      </c>
      <c r="G899" s="238">
        <v>0.79</v>
      </c>
    </row>
    <row r="900" spans="1:7" ht="38.25" x14ac:dyDescent="0.2">
      <c r="A900" s="234" t="s">
        <v>1519</v>
      </c>
      <c r="B900" s="235" t="s">
        <v>1386</v>
      </c>
      <c r="C900" s="235" t="s">
        <v>1520</v>
      </c>
      <c r="D900" s="236" t="s">
        <v>40</v>
      </c>
      <c r="E900" s="237">
        <v>1.89</v>
      </c>
      <c r="F900" s="238">
        <v>108.24</v>
      </c>
      <c r="G900" s="238">
        <v>204.57</v>
      </c>
    </row>
  </sheetData>
  <mergeCells count="2">
    <mergeCell ref="A1:G1"/>
    <mergeCell ref="A858:H858"/>
  </mergeCells>
  <pageMargins left="0.5" right="0.5" top="1" bottom="1" header="0.5" footer="0.5"/>
  <pageSetup paperSize="9" fitToHeight="0" orientation="landscape" r:id="rId1"/>
  <headerFooter>
    <oddHeader>&amp;L &amp;C &amp;R</oddHeader>
    <oddFooter xml:space="preserve">&amp;L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4"/>
  <sheetViews>
    <sheetView workbookViewId="0">
      <selection activeCell="K30" sqref="K30"/>
    </sheetView>
  </sheetViews>
  <sheetFormatPr defaultRowHeight="15" x14ac:dyDescent="0.25"/>
  <cols>
    <col min="1" max="1" width="8.140625" style="278" bestFit="1" customWidth="1"/>
    <col min="2" max="2" width="36.28515625" style="278" customWidth="1"/>
    <col min="3" max="3" width="24" bestFit="1" customWidth="1"/>
    <col min="4" max="4" width="15.7109375" bestFit="1" customWidth="1"/>
    <col min="5" max="5" width="11.7109375" bestFit="1" customWidth="1"/>
    <col min="6" max="6" width="18.7109375" bestFit="1" customWidth="1"/>
    <col min="7" max="7" width="6" bestFit="1" customWidth="1"/>
    <col min="8" max="8" width="8.85546875" bestFit="1" customWidth="1"/>
    <col min="9" max="9" width="8.140625" bestFit="1" customWidth="1"/>
    <col min="10" max="10" width="13.140625" bestFit="1" customWidth="1"/>
  </cols>
  <sheetData>
    <row r="1" spans="1:10" x14ac:dyDescent="0.25">
      <c r="A1" s="239" t="s">
        <v>4</v>
      </c>
      <c r="B1" s="277" t="s">
        <v>1</v>
      </c>
      <c r="C1" s="239" t="s">
        <v>1864</v>
      </c>
      <c r="D1" s="239" t="s">
        <v>1865</v>
      </c>
      <c r="E1" s="239" t="s">
        <v>1866</v>
      </c>
      <c r="F1" s="240" t="s">
        <v>1867</v>
      </c>
      <c r="G1" s="239" t="s">
        <v>1868</v>
      </c>
      <c r="H1" s="239" t="s">
        <v>1869</v>
      </c>
      <c r="I1" s="239" t="s">
        <v>1870</v>
      </c>
      <c r="J1" s="239" t="s">
        <v>1871</v>
      </c>
    </row>
    <row r="2" spans="1:10" x14ac:dyDescent="0.25">
      <c r="A2" s="346">
        <v>1001</v>
      </c>
      <c r="B2" s="355" t="s">
        <v>1872</v>
      </c>
      <c r="C2" s="241" t="s">
        <v>1873</v>
      </c>
      <c r="D2" s="242" t="s">
        <v>1874</v>
      </c>
      <c r="E2" s="241" t="s">
        <v>1875</v>
      </c>
      <c r="F2" s="243"/>
      <c r="G2" s="244">
        <v>43608</v>
      </c>
      <c r="H2" s="245" t="s">
        <v>1876</v>
      </c>
      <c r="I2" s="246">
        <v>86.26</v>
      </c>
      <c r="J2" s="352">
        <v>86.26</v>
      </c>
    </row>
    <row r="3" spans="1:10" x14ac:dyDescent="0.25">
      <c r="A3" s="347"/>
      <c r="B3" s="356"/>
      <c r="C3" s="241" t="s">
        <v>1877</v>
      </c>
      <c r="D3" s="242" t="s">
        <v>1878</v>
      </c>
      <c r="E3" s="241" t="s">
        <v>1879</v>
      </c>
      <c r="F3" s="243"/>
      <c r="G3" s="244">
        <v>43610</v>
      </c>
      <c r="H3" s="245" t="s">
        <v>1876</v>
      </c>
      <c r="I3" s="247">
        <v>67.5</v>
      </c>
      <c r="J3" s="353"/>
    </row>
    <row r="4" spans="1:10" x14ac:dyDescent="0.25">
      <c r="A4" s="348"/>
      <c r="B4" s="357"/>
      <c r="C4" s="243" t="s">
        <v>1880</v>
      </c>
      <c r="D4" s="242" t="s">
        <v>1881</v>
      </c>
      <c r="E4" s="241" t="s">
        <v>1882</v>
      </c>
      <c r="F4" s="243"/>
      <c r="G4" s="244">
        <v>43607</v>
      </c>
      <c r="H4" s="245" t="s">
        <v>1876</v>
      </c>
      <c r="I4" s="247">
        <v>142.68</v>
      </c>
      <c r="J4" s="354"/>
    </row>
    <row r="5" spans="1:10" x14ac:dyDescent="0.25">
      <c r="A5" s="346">
        <v>1007</v>
      </c>
      <c r="B5" s="355" t="s">
        <v>1577</v>
      </c>
      <c r="C5" s="241" t="s">
        <v>1883</v>
      </c>
      <c r="D5" s="242" t="s">
        <v>1884</v>
      </c>
      <c r="E5" s="241" t="s">
        <v>1885</v>
      </c>
      <c r="F5" s="243"/>
      <c r="G5" s="244">
        <v>43617</v>
      </c>
      <c r="H5" s="245" t="s">
        <v>40</v>
      </c>
      <c r="I5" s="246">
        <v>278.26086956521738</v>
      </c>
      <c r="J5" s="352">
        <v>278.26086956521738</v>
      </c>
    </row>
    <row r="6" spans="1:10" x14ac:dyDescent="0.25">
      <c r="A6" s="347"/>
      <c r="B6" s="356"/>
      <c r="C6" s="241" t="s">
        <v>1886</v>
      </c>
      <c r="D6" s="242"/>
      <c r="E6" s="241" t="s">
        <v>1887</v>
      </c>
      <c r="F6" s="243" t="s">
        <v>1888</v>
      </c>
      <c r="G6" s="244">
        <v>43647</v>
      </c>
      <c r="H6" s="245" t="s">
        <v>40</v>
      </c>
      <c r="I6" s="247">
        <v>200</v>
      </c>
      <c r="J6" s="353"/>
    </row>
    <row r="7" spans="1:10" x14ac:dyDescent="0.25">
      <c r="A7" s="348"/>
      <c r="B7" s="357"/>
      <c r="C7" s="243" t="s">
        <v>1889</v>
      </c>
      <c r="D7" s="242" t="s">
        <v>1890</v>
      </c>
      <c r="E7" s="241" t="s">
        <v>1891</v>
      </c>
      <c r="F7" s="243" t="s">
        <v>1892</v>
      </c>
      <c r="G7" s="244">
        <v>43647</v>
      </c>
      <c r="H7" s="245" t="s">
        <v>40</v>
      </c>
      <c r="I7" s="247">
        <v>350</v>
      </c>
      <c r="J7" s="354"/>
    </row>
    <row r="8" spans="1:10" x14ac:dyDescent="0.25">
      <c r="A8" s="346">
        <v>1010</v>
      </c>
      <c r="B8" s="349" t="s">
        <v>1658</v>
      </c>
      <c r="C8" s="248" t="s">
        <v>1893</v>
      </c>
      <c r="D8" s="248" t="s">
        <v>1894</v>
      </c>
      <c r="E8" s="249" t="s">
        <v>1895</v>
      </c>
      <c r="F8" s="250" t="s">
        <v>1896</v>
      </c>
      <c r="G8" s="251">
        <v>43709</v>
      </c>
      <c r="H8" s="252" t="s">
        <v>33</v>
      </c>
      <c r="I8" s="253" t="s">
        <v>1897</v>
      </c>
      <c r="J8" s="352">
        <v>36.08</v>
      </c>
    </row>
    <row r="9" spans="1:10" x14ac:dyDescent="0.25">
      <c r="A9" s="347"/>
      <c r="B9" s="350"/>
      <c r="C9" s="242" t="s">
        <v>1898</v>
      </c>
      <c r="D9" s="254" t="s">
        <v>1899</v>
      </c>
      <c r="E9" s="241" t="s">
        <v>1900</v>
      </c>
      <c r="F9" s="243" t="s">
        <v>1901</v>
      </c>
      <c r="G9" s="255">
        <v>43709</v>
      </c>
      <c r="H9" s="245" t="s">
        <v>33</v>
      </c>
      <c r="I9" s="247">
        <v>39.950000000000003</v>
      </c>
      <c r="J9" s="353"/>
    </row>
    <row r="10" spans="1:10" x14ac:dyDescent="0.25">
      <c r="A10" s="348"/>
      <c r="B10" s="351"/>
      <c r="C10" s="242" t="s">
        <v>1902</v>
      </c>
      <c r="D10" s="242" t="s">
        <v>1903</v>
      </c>
      <c r="E10" s="241" t="s">
        <v>1904</v>
      </c>
      <c r="F10" s="243" t="s">
        <v>1905</v>
      </c>
      <c r="G10" s="255">
        <v>43709</v>
      </c>
      <c r="H10" s="245" t="s">
        <v>33</v>
      </c>
      <c r="I10" s="247">
        <v>32.21</v>
      </c>
      <c r="J10" s="354"/>
    </row>
    <row r="11" spans="1:10" x14ac:dyDescent="0.25">
      <c r="A11" s="346">
        <v>1011</v>
      </c>
      <c r="B11" s="349" t="s">
        <v>1662</v>
      </c>
      <c r="C11" s="248" t="s">
        <v>1893</v>
      </c>
      <c r="D11" s="248" t="s">
        <v>1894</v>
      </c>
      <c r="E11" s="249" t="s">
        <v>1895</v>
      </c>
      <c r="F11" s="250" t="s">
        <v>1896</v>
      </c>
      <c r="G11" s="251">
        <v>43709</v>
      </c>
      <c r="H11" s="252" t="s">
        <v>33</v>
      </c>
      <c r="I11" s="253">
        <v>33.4</v>
      </c>
      <c r="J11" s="352">
        <v>35.06</v>
      </c>
    </row>
    <row r="12" spans="1:10" x14ac:dyDescent="0.25">
      <c r="A12" s="347"/>
      <c r="B12" s="350"/>
      <c r="C12" s="242" t="s">
        <v>1898</v>
      </c>
      <c r="D12" s="254" t="s">
        <v>1899</v>
      </c>
      <c r="E12" s="241" t="s">
        <v>1900</v>
      </c>
      <c r="F12" s="243" t="s">
        <v>1901</v>
      </c>
      <c r="G12" s="255">
        <v>43709</v>
      </c>
      <c r="H12" s="245" t="s">
        <v>33</v>
      </c>
      <c r="I12" s="247">
        <v>39.950000000000003</v>
      </c>
      <c r="J12" s="353"/>
    </row>
    <row r="13" spans="1:10" x14ac:dyDescent="0.25">
      <c r="A13" s="348"/>
      <c r="B13" s="351"/>
      <c r="C13" s="242" t="s">
        <v>1906</v>
      </c>
      <c r="D13" s="242" t="s">
        <v>1903</v>
      </c>
      <c r="E13" s="241" t="s">
        <v>1904</v>
      </c>
      <c r="F13" s="243" t="s">
        <v>1905</v>
      </c>
      <c r="G13" s="255">
        <v>43709</v>
      </c>
      <c r="H13" s="245" t="s">
        <v>33</v>
      </c>
      <c r="I13" s="247">
        <v>35.06</v>
      </c>
      <c r="J13" s="354"/>
    </row>
    <row r="14" spans="1:10" x14ac:dyDescent="0.25">
      <c r="A14" s="346">
        <v>1012</v>
      </c>
      <c r="B14" s="349" t="s">
        <v>1666</v>
      </c>
      <c r="C14" s="248" t="s">
        <v>1893</v>
      </c>
      <c r="D14" s="248" t="s">
        <v>1894</v>
      </c>
      <c r="E14" s="249" t="s">
        <v>1895</v>
      </c>
      <c r="F14" s="250" t="s">
        <v>1896</v>
      </c>
      <c r="G14" s="251">
        <v>43709</v>
      </c>
      <c r="H14" s="252" t="s">
        <v>33</v>
      </c>
      <c r="I14" s="253">
        <v>33.24</v>
      </c>
      <c r="J14" s="352">
        <v>35.049999999999997</v>
      </c>
    </row>
    <row r="15" spans="1:10" x14ac:dyDescent="0.25">
      <c r="A15" s="347"/>
      <c r="B15" s="350"/>
      <c r="C15" s="242" t="s">
        <v>1898</v>
      </c>
      <c r="D15" s="254" t="s">
        <v>1899</v>
      </c>
      <c r="E15" s="241" t="s">
        <v>1900</v>
      </c>
      <c r="F15" s="243" t="s">
        <v>1901</v>
      </c>
      <c r="G15" s="255">
        <v>43709</v>
      </c>
      <c r="H15" s="245" t="s">
        <v>33</v>
      </c>
      <c r="I15" s="247">
        <v>39.950000000000003</v>
      </c>
      <c r="J15" s="353"/>
    </row>
    <row r="16" spans="1:10" x14ac:dyDescent="0.25">
      <c r="A16" s="348"/>
      <c r="B16" s="351"/>
      <c r="C16" s="242" t="s">
        <v>1902</v>
      </c>
      <c r="D16" s="242" t="s">
        <v>1903</v>
      </c>
      <c r="E16" s="241" t="s">
        <v>1904</v>
      </c>
      <c r="F16" s="243" t="s">
        <v>1905</v>
      </c>
      <c r="G16" s="255">
        <v>43709</v>
      </c>
      <c r="H16" s="245" t="s">
        <v>33</v>
      </c>
      <c r="I16" s="247">
        <v>35.049999999999997</v>
      </c>
      <c r="J16" s="354"/>
    </row>
    <row r="17" spans="1:10" x14ac:dyDescent="0.25">
      <c r="A17" s="346">
        <v>1013</v>
      </c>
      <c r="B17" s="349" t="s">
        <v>1670</v>
      </c>
      <c r="C17" s="248" t="s">
        <v>1893</v>
      </c>
      <c r="D17" s="248" t="s">
        <v>1894</v>
      </c>
      <c r="E17" s="249" t="s">
        <v>1895</v>
      </c>
      <c r="F17" s="250" t="s">
        <v>1896</v>
      </c>
      <c r="G17" s="251">
        <v>43709</v>
      </c>
      <c r="H17" s="252" t="s">
        <v>33</v>
      </c>
      <c r="I17" s="253">
        <v>33.24</v>
      </c>
      <c r="J17" s="352">
        <v>35.06</v>
      </c>
    </row>
    <row r="18" spans="1:10" x14ac:dyDescent="0.25">
      <c r="A18" s="347"/>
      <c r="B18" s="350"/>
      <c r="C18" s="242" t="s">
        <v>1898</v>
      </c>
      <c r="D18" s="254" t="s">
        <v>1899</v>
      </c>
      <c r="E18" s="241" t="s">
        <v>1900</v>
      </c>
      <c r="F18" s="243" t="s">
        <v>1901</v>
      </c>
      <c r="G18" s="255">
        <v>43709</v>
      </c>
      <c r="H18" s="245" t="s">
        <v>33</v>
      </c>
      <c r="I18" s="247">
        <v>39.950000000000003</v>
      </c>
      <c r="J18" s="353"/>
    </row>
    <row r="19" spans="1:10" x14ac:dyDescent="0.25">
      <c r="A19" s="348"/>
      <c r="B19" s="351"/>
      <c r="C19" s="242" t="s">
        <v>1902</v>
      </c>
      <c r="D19" s="242" t="s">
        <v>1903</v>
      </c>
      <c r="E19" s="241" t="s">
        <v>1904</v>
      </c>
      <c r="F19" s="243" t="s">
        <v>1905</v>
      </c>
      <c r="G19" s="255">
        <v>43709</v>
      </c>
      <c r="H19" s="245" t="s">
        <v>33</v>
      </c>
      <c r="I19" s="247">
        <v>35.06</v>
      </c>
      <c r="J19" s="354"/>
    </row>
    <row r="20" spans="1:10" x14ac:dyDescent="0.25">
      <c r="A20" s="346">
        <v>1014</v>
      </c>
      <c r="B20" s="349" t="s">
        <v>1672</v>
      </c>
      <c r="C20" s="248" t="s">
        <v>1893</v>
      </c>
      <c r="D20" s="248" t="s">
        <v>1894</v>
      </c>
      <c r="E20" s="249" t="s">
        <v>1895</v>
      </c>
      <c r="F20" s="250" t="s">
        <v>1896</v>
      </c>
      <c r="G20" s="251">
        <v>43709</v>
      </c>
      <c r="H20" s="252" t="s">
        <v>33</v>
      </c>
      <c r="I20" s="253">
        <v>68.78</v>
      </c>
      <c r="J20" s="352">
        <v>68.78</v>
      </c>
    </row>
    <row r="21" spans="1:10" x14ac:dyDescent="0.25">
      <c r="A21" s="347"/>
      <c r="B21" s="350"/>
      <c r="C21" s="242" t="s">
        <v>1898</v>
      </c>
      <c r="D21" s="254" t="s">
        <v>1899</v>
      </c>
      <c r="E21" s="241" t="s">
        <v>1900</v>
      </c>
      <c r="F21" s="243" t="s">
        <v>1901</v>
      </c>
      <c r="G21" s="255">
        <v>43709</v>
      </c>
      <c r="H21" s="245" t="s">
        <v>33</v>
      </c>
      <c r="I21" s="247">
        <v>75.900000000000006</v>
      </c>
      <c r="J21" s="353"/>
    </row>
    <row r="22" spans="1:10" x14ac:dyDescent="0.25">
      <c r="A22" s="348"/>
      <c r="B22" s="351"/>
      <c r="C22" s="242" t="s">
        <v>1902</v>
      </c>
      <c r="D22" s="242" t="s">
        <v>1903</v>
      </c>
      <c r="E22" s="241" t="s">
        <v>1904</v>
      </c>
      <c r="F22" s="243" t="s">
        <v>1905</v>
      </c>
      <c r="G22" s="255">
        <v>43709</v>
      </c>
      <c r="H22" s="245" t="s">
        <v>33</v>
      </c>
      <c r="I22" s="247">
        <v>64.64</v>
      </c>
      <c r="J22" s="354"/>
    </row>
    <row r="23" spans="1:10" x14ac:dyDescent="0.25">
      <c r="A23" s="346">
        <v>1015</v>
      </c>
      <c r="B23" s="349" t="s">
        <v>1674</v>
      </c>
      <c r="C23" s="248" t="s">
        <v>1893</v>
      </c>
      <c r="D23" s="248" t="s">
        <v>1894</v>
      </c>
      <c r="E23" s="249" t="s">
        <v>1895</v>
      </c>
      <c r="F23" s="250" t="s">
        <v>1896</v>
      </c>
      <c r="G23" s="251">
        <v>43709</v>
      </c>
      <c r="H23" s="252" t="s">
        <v>33</v>
      </c>
      <c r="I23" s="253">
        <v>96.1</v>
      </c>
      <c r="J23" s="352">
        <v>101.27</v>
      </c>
    </row>
    <row r="24" spans="1:10" x14ac:dyDescent="0.25">
      <c r="A24" s="347"/>
      <c r="B24" s="350"/>
      <c r="C24" s="242" t="s">
        <v>1898</v>
      </c>
      <c r="D24" s="254" t="s">
        <v>1899</v>
      </c>
      <c r="E24" s="241" t="s">
        <v>1900</v>
      </c>
      <c r="F24" s="243" t="s">
        <v>1901</v>
      </c>
      <c r="G24" s="255">
        <v>43709</v>
      </c>
      <c r="H24" s="245" t="s">
        <v>33</v>
      </c>
      <c r="I24" s="247">
        <v>124.95</v>
      </c>
      <c r="J24" s="353"/>
    </row>
    <row r="25" spans="1:10" x14ac:dyDescent="0.25">
      <c r="A25" s="348"/>
      <c r="B25" s="351"/>
      <c r="C25" s="242" t="s">
        <v>1902</v>
      </c>
      <c r="D25" s="242" t="s">
        <v>1903</v>
      </c>
      <c r="E25" s="241" t="s">
        <v>1904</v>
      </c>
      <c r="F25" s="243" t="s">
        <v>1905</v>
      </c>
      <c r="G25" s="255">
        <v>43709</v>
      </c>
      <c r="H25" s="245" t="s">
        <v>33</v>
      </c>
      <c r="I25" s="247">
        <v>101.27</v>
      </c>
      <c r="J25" s="354"/>
    </row>
    <row r="26" spans="1:10" x14ac:dyDescent="0.25">
      <c r="A26" s="346">
        <v>1016</v>
      </c>
      <c r="B26" s="349" t="s">
        <v>1678</v>
      </c>
      <c r="C26" s="248" t="s">
        <v>1893</v>
      </c>
      <c r="D26" s="248" t="s">
        <v>1894</v>
      </c>
      <c r="E26" s="249" t="s">
        <v>1895</v>
      </c>
      <c r="F26" s="250" t="s">
        <v>1896</v>
      </c>
      <c r="G26" s="251">
        <v>43709</v>
      </c>
      <c r="H26" s="252" t="s">
        <v>33</v>
      </c>
      <c r="I26" s="253">
        <v>96.1</v>
      </c>
      <c r="J26" s="352">
        <v>101.27</v>
      </c>
    </row>
    <row r="27" spans="1:10" x14ac:dyDescent="0.25">
      <c r="A27" s="347"/>
      <c r="B27" s="350"/>
      <c r="C27" s="242" t="s">
        <v>1898</v>
      </c>
      <c r="D27" s="254" t="s">
        <v>1899</v>
      </c>
      <c r="E27" s="241" t="s">
        <v>1900</v>
      </c>
      <c r="F27" s="243" t="s">
        <v>1901</v>
      </c>
      <c r="G27" s="255">
        <v>43709</v>
      </c>
      <c r="H27" s="245" t="s">
        <v>33</v>
      </c>
      <c r="I27" s="247">
        <v>124.95</v>
      </c>
      <c r="J27" s="353"/>
    </row>
    <row r="28" spans="1:10" x14ac:dyDescent="0.25">
      <c r="A28" s="348"/>
      <c r="B28" s="351"/>
      <c r="C28" s="242" t="s">
        <v>1902</v>
      </c>
      <c r="D28" s="242" t="s">
        <v>1903</v>
      </c>
      <c r="E28" s="241" t="s">
        <v>1904</v>
      </c>
      <c r="F28" s="243" t="s">
        <v>1905</v>
      </c>
      <c r="G28" s="255">
        <v>43709</v>
      </c>
      <c r="H28" s="245" t="s">
        <v>33</v>
      </c>
      <c r="I28" s="247">
        <v>101.27</v>
      </c>
      <c r="J28" s="354"/>
    </row>
    <row r="29" spans="1:10" x14ac:dyDescent="0.25">
      <c r="A29" s="346">
        <v>1018</v>
      </c>
      <c r="B29" s="355" t="s">
        <v>1684</v>
      </c>
      <c r="C29" s="242" t="s">
        <v>1893</v>
      </c>
      <c r="D29" s="242" t="s">
        <v>1894</v>
      </c>
      <c r="E29" s="241" t="s">
        <v>1895</v>
      </c>
      <c r="F29" s="243" t="s">
        <v>1907</v>
      </c>
      <c r="G29" s="255">
        <v>43709</v>
      </c>
      <c r="H29" s="245" t="s">
        <v>33</v>
      </c>
      <c r="I29" s="247">
        <v>89.75</v>
      </c>
      <c r="J29" s="352">
        <v>112.43</v>
      </c>
    </row>
    <row r="30" spans="1:10" x14ac:dyDescent="0.25">
      <c r="A30" s="347"/>
      <c r="B30" s="356"/>
      <c r="C30" s="242" t="s">
        <v>1902</v>
      </c>
      <c r="D30" s="242" t="s">
        <v>1903</v>
      </c>
      <c r="E30" s="241" t="s">
        <v>1904</v>
      </c>
      <c r="F30" s="243" t="s">
        <v>1905</v>
      </c>
      <c r="G30" s="255">
        <v>43709</v>
      </c>
      <c r="H30" s="245" t="s">
        <v>33</v>
      </c>
      <c r="I30" s="247">
        <v>130.88999999999999</v>
      </c>
      <c r="J30" s="353"/>
    </row>
    <row r="31" spans="1:10" x14ac:dyDescent="0.25">
      <c r="A31" s="348"/>
      <c r="B31" s="357"/>
      <c r="C31" s="242" t="s">
        <v>1908</v>
      </c>
      <c r="D31" s="242" t="s">
        <v>1909</v>
      </c>
      <c r="E31" s="241" t="s">
        <v>1910</v>
      </c>
      <c r="F31" s="243" t="s">
        <v>1911</v>
      </c>
      <c r="G31" s="244">
        <v>43709</v>
      </c>
      <c r="H31" s="245" t="s">
        <v>33</v>
      </c>
      <c r="I31" s="247">
        <v>112.43</v>
      </c>
      <c r="J31" s="354"/>
    </row>
    <row r="32" spans="1:10" x14ac:dyDescent="0.25">
      <c r="A32" s="346">
        <v>1019</v>
      </c>
      <c r="B32" s="355" t="s">
        <v>1650</v>
      </c>
      <c r="C32" s="242" t="s">
        <v>1893</v>
      </c>
      <c r="D32" s="242" t="s">
        <v>1894</v>
      </c>
      <c r="E32" s="241" t="s">
        <v>1895</v>
      </c>
      <c r="F32" s="243" t="s">
        <v>1907</v>
      </c>
      <c r="G32" s="255">
        <v>43709</v>
      </c>
      <c r="H32" s="245" t="s">
        <v>1912</v>
      </c>
      <c r="I32" s="247">
        <v>26</v>
      </c>
      <c r="J32" s="352">
        <v>25.95</v>
      </c>
    </row>
    <row r="33" spans="1:10" x14ac:dyDescent="0.25">
      <c r="A33" s="347"/>
      <c r="B33" s="356"/>
      <c r="C33" s="241" t="s">
        <v>1913</v>
      </c>
      <c r="D33" s="242" t="s">
        <v>1914</v>
      </c>
      <c r="E33" s="241" t="s">
        <v>1915</v>
      </c>
      <c r="F33" s="243" t="s">
        <v>1916</v>
      </c>
      <c r="G33" s="244">
        <v>43709</v>
      </c>
      <c r="H33" s="245" t="s">
        <v>1912</v>
      </c>
      <c r="I33" s="247">
        <v>25.9</v>
      </c>
      <c r="J33" s="353"/>
    </row>
    <row r="34" spans="1:10" x14ac:dyDescent="0.25">
      <c r="A34" s="348"/>
      <c r="B34" s="357"/>
      <c r="C34" s="256"/>
      <c r="D34" s="256"/>
      <c r="E34" s="256"/>
      <c r="F34" s="256"/>
      <c r="G34" s="256"/>
      <c r="H34" s="256"/>
      <c r="I34" s="256"/>
      <c r="J34" s="354"/>
    </row>
    <row r="35" spans="1:10" x14ac:dyDescent="0.25">
      <c r="A35" s="346">
        <v>1020</v>
      </c>
      <c r="B35" s="355" t="s">
        <v>1689</v>
      </c>
      <c r="C35" s="242" t="s">
        <v>1893</v>
      </c>
      <c r="D35" s="242" t="s">
        <v>1894</v>
      </c>
      <c r="E35" s="241" t="s">
        <v>1895</v>
      </c>
      <c r="F35" s="243" t="s">
        <v>1907</v>
      </c>
      <c r="G35" s="255">
        <v>43709</v>
      </c>
      <c r="H35" s="245" t="s">
        <v>1912</v>
      </c>
      <c r="I35" s="247">
        <v>41.89</v>
      </c>
      <c r="J35" s="352">
        <v>43.010000000000005</v>
      </c>
    </row>
    <row r="36" spans="1:10" x14ac:dyDescent="0.25">
      <c r="A36" s="347"/>
      <c r="B36" s="356"/>
      <c r="C36" s="242" t="s">
        <v>1902</v>
      </c>
      <c r="D36" s="242" t="s">
        <v>1903</v>
      </c>
      <c r="E36" s="241" t="s">
        <v>1904</v>
      </c>
      <c r="F36" s="243" t="s">
        <v>1905</v>
      </c>
      <c r="G36" s="255">
        <v>43709</v>
      </c>
      <c r="H36" s="245" t="s">
        <v>1912</v>
      </c>
      <c r="I36" s="247">
        <v>44.13</v>
      </c>
      <c r="J36" s="353"/>
    </row>
    <row r="37" spans="1:10" x14ac:dyDescent="0.25">
      <c r="A37" s="348"/>
      <c r="B37" s="357"/>
      <c r="C37" s="241"/>
      <c r="D37" s="242"/>
      <c r="E37" s="241"/>
      <c r="F37" s="257"/>
      <c r="G37" s="244"/>
      <c r="H37" s="245"/>
      <c r="I37" s="247"/>
      <c r="J37" s="354"/>
    </row>
    <row r="38" spans="1:10" x14ac:dyDescent="0.25">
      <c r="A38" s="346">
        <v>1022</v>
      </c>
      <c r="B38" s="355" t="s">
        <v>1687</v>
      </c>
      <c r="C38" s="242" t="s">
        <v>1902</v>
      </c>
      <c r="D38" s="242" t="s">
        <v>1903</v>
      </c>
      <c r="E38" s="241" t="s">
        <v>1904</v>
      </c>
      <c r="F38" s="243" t="s">
        <v>1905</v>
      </c>
      <c r="G38" s="255">
        <v>43709</v>
      </c>
      <c r="H38" s="245" t="s">
        <v>33</v>
      </c>
      <c r="I38" s="247">
        <v>3203.4</v>
      </c>
      <c r="J38" s="352">
        <v>2247.21</v>
      </c>
    </row>
    <row r="39" spans="1:10" x14ac:dyDescent="0.25">
      <c r="A39" s="347"/>
      <c r="B39" s="356"/>
      <c r="C39" s="241" t="s">
        <v>1908</v>
      </c>
      <c r="D39" s="242" t="s">
        <v>1909</v>
      </c>
      <c r="E39" s="241" t="s">
        <v>1917</v>
      </c>
      <c r="F39" s="243" t="s">
        <v>1918</v>
      </c>
      <c r="G39" s="244">
        <v>43709</v>
      </c>
      <c r="H39" s="245" t="s">
        <v>33</v>
      </c>
      <c r="I39" s="247">
        <v>1630.53</v>
      </c>
      <c r="J39" s="353"/>
    </row>
    <row r="40" spans="1:10" x14ac:dyDescent="0.25">
      <c r="A40" s="348"/>
      <c r="B40" s="357"/>
      <c r="C40" s="241" t="s">
        <v>1919</v>
      </c>
      <c r="D40" s="242" t="s">
        <v>1894</v>
      </c>
      <c r="E40" s="241" t="s">
        <v>1920</v>
      </c>
      <c r="F40" s="243" t="s">
        <v>1896</v>
      </c>
      <c r="G40" s="244">
        <v>43726</v>
      </c>
      <c r="H40" s="245" t="s">
        <v>33</v>
      </c>
      <c r="I40" s="247">
        <v>2247.21</v>
      </c>
      <c r="J40" s="354"/>
    </row>
    <row r="41" spans="1:10" x14ac:dyDescent="0.25">
      <c r="A41" s="346">
        <v>1024</v>
      </c>
      <c r="B41" s="355" t="s">
        <v>1634</v>
      </c>
      <c r="C41" s="245" t="s">
        <v>1893</v>
      </c>
      <c r="D41" s="245" t="s">
        <v>1894</v>
      </c>
      <c r="E41" s="241" t="s">
        <v>1895</v>
      </c>
      <c r="F41" s="241" t="s">
        <v>1907</v>
      </c>
      <c r="G41" s="255">
        <v>43709</v>
      </c>
      <c r="H41" s="245" t="s">
        <v>1695</v>
      </c>
      <c r="I41" s="247">
        <v>7.95</v>
      </c>
      <c r="J41" s="352">
        <v>7.39</v>
      </c>
    </row>
    <row r="42" spans="1:10" x14ac:dyDescent="0.25">
      <c r="A42" s="347"/>
      <c r="B42" s="356"/>
      <c r="C42" s="245" t="s">
        <v>1921</v>
      </c>
      <c r="D42" s="242" t="s">
        <v>1922</v>
      </c>
      <c r="E42" s="241" t="s">
        <v>1900</v>
      </c>
      <c r="F42" s="243" t="s">
        <v>1901</v>
      </c>
      <c r="G42" s="244">
        <v>43709</v>
      </c>
      <c r="H42" s="245" t="s">
        <v>1695</v>
      </c>
      <c r="I42" s="247">
        <v>7.39</v>
      </c>
      <c r="J42" s="353"/>
    </row>
    <row r="43" spans="1:10" x14ac:dyDescent="0.25">
      <c r="A43" s="348"/>
      <c r="B43" s="357"/>
      <c r="C43" s="241" t="s">
        <v>1913</v>
      </c>
      <c r="D43" s="242" t="s">
        <v>1914</v>
      </c>
      <c r="E43" s="241" t="s">
        <v>1915</v>
      </c>
      <c r="F43" s="243" t="s">
        <v>1916</v>
      </c>
      <c r="G43" s="244">
        <v>43709</v>
      </c>
      <c r="H43" s="245" t="s">
        <v>1695</v>
      </c>
      <c r="I43" s="247">
        <v>6.81</v>
      </c>
      <c r="J43" s="354"/>
    </row>
    <row r="44" spans="1:10" x14ac:dyDescent="0.25">
      <c r="A44" s="346">
        <v>1025</v>
      </c>
      <c r="B44" s="355" t="s">
        <v>1636</v>
      </c>
      <c r="C44" s="245" t="s">
        <v>1908</v>
      </c>
      <c r="D44" s="242" t="s">
        <v>1909</v>
      </c>
      <c r="E44" s="241" t="s">
        <v>1917</v>
      </c>
      <c r="F44" s="243" t="s">
        <v>1918</v>
      </c>
      <c r="G44" s="244">
        <v>43709</v>
      </c>
      <c r="H44" s="245" t="s">
        <v>1695</v>
      </c>
      <c r="I44" s="247">
        <v>10.55</v>
      </c>
      <c r="J44" s="352">
        <v>10.7</v>
      </c>
    </row>
    <row r="45" spans="1:10" x14ac:dyDescent="0.25">
      <c r="A45" s="347"/>
      <c r="B45" s="356"/>
      <c r="C45" s="245" t="s">
        <v>1921</v>
      </c>
      <c r="D45" s="254" t="s">
        <v>1922</v>
      </c>
      <c r="E45" s="241" t="s">
        <v>1900</v>
      </c>
      <c r="F45" s="243" t="s">
        <v>1901</v>
      </c>
      <c r="G45" s="255">
        <v>43709</v>
      </c>
      <c r="H45" s="245" t="s">
        <v>1695</v>
      </c>
      <c r="I45" s="247">
        <v>11.92</v>
      </c>
      <c r="J45" s="353"/>
    </row>
    <row r="46" spans="1:10" x14ac:dyDescent="0.25">
      <c r="A46" s="348"/>
      <c r="B46" s="357"/>
      <c r="C46" s="241" t="s">
        <v>1913</v>
      </c>
      <c r="D46" s="242" t="s">
        <v>1914</v>
      </c>
      <c r="E46" s="241" t="s">
        <v>1915</v>
      </c>
      <c r="F46" s="243" t="s">
        <v>1916</v>
      </c>
      <c r="G46" s="244">
        <v>43709</v>
      </c>
      <c r="H46" s="245" t="s">
        <v>1695</v>
      </c>
      <c r="I46" s="247">
        <v>10.7</v>
      </c>
      <c r="J46" s="354"/>
    </row>
    <row r="47" spans="1:10" x14ac:dyDescent="0.25">
      <c r="A47" s="346">
        <v>1026</v>
      </c>
      <c r="B47" s="355" t="s">
        <v>1638</v>
      </c>
      <c r="C47" s="242" t="s">
        <v>1908</v>
      </c>
      <c r="D47" s="242" t="s">
        <v>1909</v>
      </c>
      <c r="E47" s="241" t="s">
        <v>1917</v>
      </c>
      <c r="F47" s="243" t="s">
        <v>1918</v>
      </c>
      <c r="G47" s="244">
        <v>43709</v>
      </c>
      <c r="H47" s="245" t="s">
        <v>1695</v>
      </c>
      <c r="I47" s="247">
        <v>14.58</v>
      </c>
      <c r="J47" s="352">
        <v>14.69</v>
      </c>
    </row>
    <row r="48" spans="1:10" x14ac:dyDescent="0.25">
      <c r="A48" s="347"/>
      <c r="B48" s="356"/>
      <c r="C48" s="242" t="s">
        <v>1921</v>
      </c>
      <c r="D48" s="254" t="s">
        <v>1899</v>
      </c>
      <c r="E48" s="241" t="s">
        <v>1900</v>
      </c>
      <c r="F48" s="243" t="s">
        <v>1901</v>
      </c>
      <c r="G48" s="255">
        <v>43709</v>
      </c>
      <c r="H48" s="245" t="s">
        <v>1695</v>
      </c>
      <c r="I48" s="247">
        <v>15.99</v>
      </c>
      <c r="J48" s="353"/>
    </row>
    <row r="49" spans="1:10" x14ac:dyDescent="0.25">
      <c r="A49" s="348"/>
      <c r="B49" s="357"/>
      <c r="C49" s="242" t="s">
        <v>1913</v>
      </c>
      <c r="D49" s="242" t="s">
        <v>1914</v>
      </c>
      <c r="E49" s="241" t="s">
        <v>1915</v>
      </c>
      <c r="F49" s="243" t="s">
        <v>1916</v>
      </c>
      <c r="G49" s="244">
        <v>43709</v>
      </c>
      <c r="H49" s="245" t="s">
        <v>1695</v>
      </c>
      <c r="I49" s="247">
        <v>14.69</v>
      </c>
      <c r="J49" s="354"/>
    </row>
    <row r="50" spans="1:10" x14ac:dyDescent="0.25">
      <c r="A50" s="346">
        <v>1027</v>
      </c>
      <c r="B50" s="355" t="s">
        <v>1640</v>
      </c>
      <c r="C50" s="248" t="s">
        <v>1908</v>
      </c>
      <c r="D50" s="248" t="s">
        <v>1909</v>
      </c>
      <c r="E50" s="249" t="s">
        <v>1917</v>
      </c>
      <c r="F50" s="250" t="s">
        <v>1918</v>
      </c>
      <c r="G50" s="258">
        <v>43709</v>
      </c>
      <c r="H50" s="252" t="s">
        <v>1695</v>
      </c>
      <c r="I50" s="253">
        <v>20.69</v>
      </c>
      <c r="J50" s="352">
        <v>21.29</v>
      </c>
    </row>
    <row r="51" spans="1:10" x14ac:dyDescent="0.25">
      <c r="A51" s="347"/>
      <c r="B51" s="356"/>
      <c r="C51" s="242" t="s">
        <v>1921</v>
      </c>
      <c r="D51" s="254" t="s">
        <v>1899</v>
      </c>
      <c r="E51" s="241" t="s">
        <v>1900</v>
      </c>
      <c r="F51" s="243" t="s">
        <v>1901</v>
      </c>
      <c r="G51" s="255">
        <v>43709</v>
      </c>
      <c r="H51" s="245" t="s">
        <v>1695</v>
      </c>
      <c r="I51" s="247">
        <v>22.95</v>
      </c>
      <c r="J51" s="353"/>
    </row>
    <row r="52" spans="1:10" x14ac:dyDescent="0.25">
      <c r="A52" s="348"/>
      <c r="B52" s="357"/>
      <c r="C52" s="242" t="s">
        <v>1913</v>
      </c>
      <c r="D52" s="242" t="s">
        <v>1914</v>
      </c>
      <c r="E52" s="241" t="s">
        <v>1915</v>
      </c>
      <c r="F52" s="243" t="s">
        <v>1916</v>
      </c>
      <c r="G52" s="244">
        <v>43709</v>
      </c>
      <c r="H52" s="245" t="s">
        <v>1695</v>
      </c>
      <c r="I52" s="247">
        <v>21.29</v>
      </c>
      <c r="J52" s="354"/>
    </row>
    <row r="53" spans="1:10" x14ac:dyDescent="0.25">
      <c r="A53" s="346">
        <v>1028</v>
      </c>
      <c r="B53" s="355" t="s">
        <v>1642</v>
      </c>
      <c r="C53" s="245" t="s">
        <v>1908</v>
      </c>
      <c r="D53" s="242" t="s">
        <v>1909</v>
      </c>
      <c r="E53" s="241" t="s">
        <v>1917</v>
      </c>
      <c r="F53" s="243" t="s">
        <v>1918</v>
      </c>
      <c r="G53" s="244">
        <v>43709</v>
      </c>
      <c r="H53" s="245" t="s">
        <v>1695</v>
      </c>
      <c r="I53" s="247">
        <v>28.79</v>
      </c>
      <c r="J53" s="352">
        <v>30.43</v>
      </c>
    </row>
    <row r="54" spans="1:10" x14ac:dyDescent="0.25">
      <c r="A54" s="347"/>
      <c r="B54" s="356"/>
      <c r="C54" s="242" t="s">
        <v>1921</v>
      </c>
      <c r="D54" s="254" t="s">
        <v>1899</v>
      </c>
      <c r="E54" s="241" t="s">
        <v>1900</v>
      </c>
      <c r="F54" s="243" t="s">
        <v>1901</v>
      </c>
      <c r="G54" s="255">
        <v>43709</v>
      </c>
      <c r="H54" s="245" t="s">
        <v>1695</v>
      </c>
      <c r="I54" s="247">
        <v>31.95</v>
      </c>
      <c r="J54" s="353"/>
    </row>
    <row r="55" spans="1:10" x14ac:dyDescent="0.25">
      <c r="A55" s="348"/>
      <c r="B55" s="357"/>
      <c r="C55" s="242" t="s">
        <v>1913</v>
      </c>
      <c r="D55" s="242" t="s">
        <v>1914</v>
      </c>
      <c r="E55" s="241" t="s">
        <v>1915</v>
      </c>
      <c r="F55" s="243" t="s">
        <v>1916</v>
      </c>
      <c r="G55" s="244">
        <v>43709</v>
      </c>
      <c r="H55" s="245" t="s">
        <v>1695</v>
      </c>
      <c r="I55" s="247">
        <v>30.43</v>
      </c>
      <c r="J55" s="354"/>
    </row>
    <row r="56" spans="1:10" x14ac:dyDescent="0.25">
      <c r="A56" s="346">
        <v>1029</v>
      </c>
      <c r="B56" s="355" t="s">
        <v>1644</v>
      </c>
      <c r="C56" s="241" t="s">
        <v>1908</v>
      </c>
      <c r="D56" s="242" t="s">
        <v>1909</v>
      </c>
      <c r="E56" s="241" t="s">
        <v>1917</v>
      </c>
      <c r="F56" s="243" t="s">
        <v>1918</v>
      </c>
      <c r="G56" s="244">
        <v>43709</v>
      </c>
      <c r="H56" s="245" t="s">
        <v>1695</v>
      </c>
      <c r="I56" s="247">
        <v>38.17</v>
      </c>
      <c r="J56" s="352">
        <v>39.770000000000003</v>
      </c>
    </row>
    <row r="57" spans="1:10" x14ac:dyDescent="0.25">
      <c r="A57" s="347"/>
      <c r="B57" s="356"/>
      <c r="C57" s="241" t="s">
        <v>1921</v>
      </c>
      <c r="D57" s="242" t="s">
        <v>1899</v>
      </c>
      <c r="E57" s="241" t="s">
        <v>1900</v>
      </c>
      <c r="F57" s="243" t="s">
        <v>1901</v>
      </c>
      <c r="G57" s="244">
        <v>43709</v>
      </c>
      <c r="H57" s="245" t="s">
        <v>1695</v>
      </c>
      <c r="I57" s="247">
        <v>43.99</v>
      </c>
      <c r="J57" s="353"/>
    </row>
    <row r="58" spans="1:10" x14ac:dyDescent="0.25">
      <c r="A58" s="348"/>
      <c r="B58" s="357"/>
      <c r="C58" s="241" t="s">
        <v>1913</v>
      </c>
      <c r="D58" s="242" t="s">
        <v>1914</v>
      </c>
      <c r="E58" s="241" t="s">
        <v>1915</v>
      </c>
      <c r="F58" s="243" t="s">
        <v>1916</v>
      </c>
      <c r="G58" s="244">
        <v>43709</v>
      </c>
      <c r="H58" s="245" t="s">
        <v>1695</v>
      </c>
      <c r="I58" s="247">
        <v>39.770000000000003</v>
      </c>
      <c r="J58" s="354"/>
    </row>
    <row r="59" spans="1:10" x14ac:dyDescent="0.25">
      <c r="A59" s="346">
        <v>1030</v>
      </c>
      <c r="B59" s="355" t="s">
        <v>1646</v>
      </c>
      <c r="C59" s="242" t="s">
        <v>1902</v>
      </c>
      <c r="D59" s="242" t="s">
        <v>1903</v>
      </c>
      <c r="E59" s="241" t="s">
        <v>1904</v>
      </c>
      <c r="F59" s="243" t="s">
        <v>1905</v>
      </c>
      <c r="G59" s="255">
        <v>43709</v>
      </c>
      <c r="H59" s="245" t="s">
        <v>1695</v>
      </c>
      <c r="I59" s="247">
        <v>58.44</v>
      </c>
      <c r="J59" s="352">
        <v>57.4</v>
      </c>
    </row>
    <row r="60" spans="1:10" x14ac:dyDescent="0.25">
      <c r="A60" s="347"/>
      <c r="B60" s="356"/>
      <c r="C60" s="245" t="s">
        <v>1893</v>
      </c>
      <c r="D60" s="245" t="s">
        <v>1894</v>
      </c>
      <c r="E60" s="241" t="s">
        <v>1895</v>
      </c>
      <c r="F60" s="241" t="s">
        <v>1907</v>
      </c>
      <c r="G60" s="255">
        <v>43709</v>
      </c>
      <c r="H60" s="245" t="s">
        <v>1695</v>
      </c>
      <c r="I60" s="247">
        <v>57.4</v>
      </c>
      <c r="J60" s="353"/>
    </row>
    <row r="61" spans="1:10" x14ac:dyDescent="0.25">
      <c r="A61" s="348"/>
      <c r="B61" s="357"/>
      <c r="C61" s="245" t="s">
        <v>1908</v>
      </c>
      <c r="D61" s="242" t="s">
        <v>1909</v>
      </c>
      <c r="E61" s="241" t="s">
        <v>1917</v>
      </c>
      <c r="F61" s="243" t="s">
        <v>1918</v>
      </c>
      <c r="G61" s="244">
        <v>43709</v>
      </c>
      <c r="H61" s="245" t="s">
        <v>1695</v>
      </c>
      <c r="I61" s="247">
        <v>48.27</v>
      </c>
      <c r="J61" s="354"/>
    </row>
    <row r="62" spans="1:10" x14ac:dyDescent="0.25">
      <c r="A62" s="346">
        <v>1033</v>
      </c>
      <c r="B62" s="355" t="s">
        <v>1680</v>
      </c>
      <c r="C62" s="242" t="s">
        <v>1902</v>
      </c>
      <c r="D62" s="242" t="s">
        <v>1903</v>
      </c>
      <c r="E62" s="241" t="s">
        <v>1904</v>
      </c>
      <c r="F62" s="243" t="s">
        <v>1905</v>
      </c>
      <c r="G62" s="255">
        <v>43709</v>
      </c>
      <c r="H62" s="245" t="s">
        <v>36</v>
      </c>
      <c r="I62" s="247">
        <v>6.23</v>
      </c>
      <c r="J62" s="352">
        <v>6.23</v>
      </c>
    </row>
    <row r="63" spans="1:10" x14ac:dyDescent="0.25">
      <c r="A63" s="347"/>
      <c r="B63" s="356"/>
      <c r="C63" s="245" t="s">
        <v>1893</v>
      </c>
      <c r="D63" s="245" t="s">
        <v>1894</v>
      </c>
      <c r="E63" s="241" t="s">
        <v>1895</v>
      </c>
      <c r="F63" s="241" t="s">
        <v>1907</v>
      </c>
      <c r="G63" s="255">
        <v>43709</v>
      </c>
      <c r="H63" s="245" t="s">
        <v>1695</v>
      </c>
      <c r="I63" s="247">
        <v>7.25</v>
      </c>
      <c r="J63" s="353"/>
    </row>
    <row r="64" spans="1:10" x14ac:dyDescent="0.25">
      <c r="A64" s="348"/>
      <c r="B64" s="357"/>
      <c r="C64" s="241" t="s">
        <v>1913</v>
      </c>
      <c r="D64" s="242" t="s">
        <v>1914</v>
      </c>
      <c r="E64" s="241" t="s">
        <v>1915</v>
      </c>
      <c r="F64" s="243" t="s">
        <v>1916</v>
      </c>
      <c r="G64" s="244">
        <v>43709</v>
      </c>
      <c r="H64" s="245" t="s">
        <v>1695</v>
      </c>
      <c r="I64" s="247">
        <v>4.8099999999999996</v>
      </c>
      <c r="J64" s="354"/>
    </row>
    <row r="65" spans="1:10" x14ac:dyDescent="0.25">
      <c r="A65" s="346">
        <v>1036</v>
      </c>
      <c r="B65" s="355" t="s">
        <v>1923</v>
      </c>
      <c r="C65" s="242" t="s">
        <v>1924</v>
      </c>
      <c r="D65" s="242" t="s">
        <v>1925</v>
      </c>
      <c r="E65" s="241" t="s">
        <v>1926</v>
      </c>
      <c r="F65" s="243" t="s">
        <v>1927</v>
      </c>
      <c r="G65" s="255">
        <v>43709</v>
      </c>
      <c r="H65" s="245" t="s">
        <v>33</v>
      </c>
      <c r="I65" s="247">
        <v>139.9</v>
      </c>
      <c r="J65" s="352">
        <v>139.9</v>
      </c>
    </row>
    <row r="66" spans="1:10" x14ac:dyDescent="0.25">
      <c r="A66" s="347"/>
      <c r="B66" s="356"/>
      <c r="C66" s="242" t="s">
        <v>1902</v>
      </c>
      <c r="D66" s="242" t="s">
        <v>1903</v>
      </c>
      <c r="E66" s="241" t="s">
        <v>1904</v>
      </c>
      <c r="F66" s="243" t="s">
        <v>1905</v>
      </c>
      <c r="G66" s="255">
        <v>43709</v>
      </c>
      <c r="H66" s="245" t="s">
        <v>33</v>
      </c>
      <c r="I66" s="247">
        <v>172.62</v>
      </c>
      <c r="J66" s="353"/>
    </row>
    <row r="67" spans="1:10" x14ac:dyDescent="0.25">
      <c r="A67" s="348"/>
      <c r="B67" s="357"/>
      <c r="C67" s="245" t="s">
        <v>1893</v>
      </c>
      <c r="D67" s="245" t="s">
        <v>1894</v>
      </c>
      <c r="E67" s="241" t="s">
        <v>1895</v>
      </c>
      <c r="F67" s="241" t="s">
        <v>1928</v>
      </c>
      <c r="G67" s="255">
        <v>43709</v>
      </c>
      <c r="H67" s="245" t="s">
        <v>33</v>
      </c>
      <c r="I67" s="247">
        <v>128.68</v>
      </c>
      <c r="J67" s="354"/>
    </row>
    <row r="68" spans="1:10" x14ac:dyDescent="0.25">
      <c r="A68" s="346">
        <v>1040</v>
      </c>
      <c r="B68" s="355" t="s">
        <v>1725</v>
      </c>
      <c r="C68" s="242" t="s">
        <v>1929</v>
      </c>
      <c r="D68" s="242" t="s">
        <v>1930</v>
      </c>
      <c r="E68" s="241" t="s">
        <v>1931</v>
      </c>
      <c r="F68" s="243" t="s">
        <v>1932</v>
      </c>
      <c r="G68" s="255">
        <v>43709</v>
      </c>
      <c r="H68" s="245" t="s">
        <v>33</v>
      </c>
      <c r="I68" s="247">
        <v>0.34</v>
      </c>
      <c r="J68" s="352">
        <v>0.4</v>
      </c>
    </row>
    <row r="69" spans="1:10" x14ac:dyDescent="0.25">
      <c r="A69" s="347"/>
      <c r="B69" s="356"/>
      <c r="C69" s="241" t="s">
        <v>1933</v>
      </c>
      <c r="D69" s="242" t="s">
        <v>1934</v>
      </c>
      <c r="E69" s="241" t="s">
        <v>1935</v>
      </c>
      <c r="F69" s="243" t="s">
        <v>1936</v>
      </c>
      <c r="G69" s="244">
        <v>43709</v>
      </c>
      <c r="H69" s="245" t="s">
        <v>33</v>
      </c>
      <c r="I69" s="247">
        <v>0.46</v>
      </c>
      <c r="J69" s="353"/>
    </row>
    <row r="70" spans="1:10" x14ac:dyDescent="0.25">
      <c r="A70" s="348"/>
      <c r="B70" s="357"/>
      <c r="C70" s="242"/>
      <c r="D70" s="242"/>
      <c r="E70" s="241"/>
      <c r="F70" s="243"/>
      <c r="G70" s="259"/>
      <c r="H70" s="245"/>
      <c r="I70" s="247"/>
      <c r="J70" s="354"/>
    </row>
    <row r="71" spans="1:10" x14ac:dyDescent="0.25">
      <c r="A71" s="346">
        <v>1041</v>
      </c>
      <c r="B71" s="355" t="s">
        <v>1715</v>
      </c>
      <c r="C71" s="242" t="s">
        <v>1929</v>
      </c>
      <c r="D71" s="242" t="s">
        <v>1930</v>
      </c>
      <c r="E71" s="241" t="s">
        <v>1931</v>
      </c>
      <c r="F71" s="243" t="s">
        <v>1932</v>
      </c>
      <c r="G71" s="255">
        <v>43709</v>
      </c>
      <c r="H71" s="245" t="s">
        <v>33</v>
      </c>
      <c r="I71" s="247">
        <v>3250</v>
      </c>
      <c r="J71" s="352">
        <v>3250</v>
      </c>
    </row>
    <row r="72" spans="1:10" x14ac:dyDescent="0.25">
      <c r="A72" s="347"/>
      <c r="B72" s="356"/>
      <c r="C72" s="242" t="s">
        <v>1937</v>
      </c>
      <c r="D72" s="242" t="s">
        <v>1934</v>
      </c>
      <c r="E72" s="241" t="s">
        <v>1938</v>
      </c>
      <c r="F72" s="243" t="s">
        <v>1939</v>
      </c>
      <c r="G72" s="244">
        <v>43709</v>
      </c>
      <c r="H72" s="245" t="s">
        <v>1940</v>
      </c>
      <c r="I72" s="247">
        <v>2005</v>
      </c>
      <c r="J72" s="353"/>
    </row>
    <row r="73" spans="1:10" x14ac:dyDescent="0.25">
      <c r="A73" s="348"/>
      <c r="B73" s="357"/>
      <c r="C73" s="242" t="s">
        <v>1941</v>
      </c>
      <c r="D73" s="242" t="s">
        <v>1942</v>
      </c>
      <c r="E73" s="241" t="s">
        <v>1943</v>
      </c>
      <c r="F73" s="243" t="s">
        <v>1944</v>
      </c>
      <c r="G73" s="244">
        <v>43709</v>
      </c>
      <c r="H73" s="245" t="s">
        <v>33</v>
      </c>
      <c r="I73" s="247">
        <v>3709</v>
      </c>
      <c r="J73" s="354"/>
    </row>
    <row r="74" spans="1:10" x14ac:dyDescent="0.25">
      <c r="A74" s="346">
        <v>1043</v>
      </c>
      <c r="B74" s="355" t="s">
        <v>1945</v>
      </c>
      <c r="C74" s="242" t="s">
        <v>1946</v>
      </c>
      <c r="D74" s="242" t="s">
        <v>1947</v>
      </c>
      <c r="E74" s="241" t="s">
        <v>1948</v>
      </c>
      <c r="F74" s="243" t="s">
        <v>1949</v>
      </c>
      <c r="G74" s="255">
        <v>43709</v>
      </c>
      <c r="H74" s="245" t="s">
        <v>33</v>
      </c>
      <c r="I74" s="247">
        <v>46.04</v>
      </c>
      <c r="J74" s="352">
        <v>46.04</v>
      </c>
    </row>
    <row r="75" spans="1:10" x14ac:dyDescent="0.25">
      <c r="A75" s="347"/>
      <c r="B75" s="356"/>
      <c r="C75" s="242" t="s">
        <v>1950</v>
      </c>
      <c r="D75" s="242" t="s">
        <v>1951</v>
      </c>
      <c r="E75" s="241" t="s">
        <v>1952</v>
      </c>
      <c r="F75" s="243" t="s">
        <v>1953</v>
      </c>
      <c r="G75" s="255">
        <v>43709</v>
      </c>
      <c r="H75" s="245" t="s">
        <v>33</v>
      </c>
      <c r="I75" s="247">
        <v>88.18</v>
      </c>
      <c r="J75" s="353"/>
    </row>
    <row r="76" spans="1:10" x14ac:dyDescent="0.25">
      <c r="A76" s="348"/>
      <c r="B76" s="357"/>
      <c r="C76" s="242" t="s">
        <v>1954</v>
      </c>
      <c r="D76" s="242" t="s">
        <v>1955</v>
      </c>
      <c r="E76" s="241" t="s">
        <v>1956</v>
      </c>
      <c r="F76" s="243"/>
      <c r="G76" s="244">
        <v>43709</v>
      </c>
      <c r="H76" s="245" t="s">
        <v>33</v>
      </c>
      <c r="I76" s="247">
        <v>45.5</v>
      </c>
      <c r="J76" s="354"/>
    </row>
    <row r="77" spans="1:10" x14ac:dyDescent="0.25">
      <c r="A77" s="346">
        <v>1044</v>
      </c>
      <c r="B77" s="355" t="s">
        <v>1957</v>
      </c>
      <c r="C77" s="242" t="s">
        <v>1893</v>
      </c>
      <c r="D77" s="242" t="s">
        <v>1894</v>
      </c>
      <c r="E77" s="241" t="s">
        <v>1895</v>
      </c>
      <c r="F77" s="243" t="s">
        <v>1907</v>
      </c>
      <c r="G77" s="244">
        <v>43709</v>
      </c>
      <c r="H77" s="245" t="s">
        <v>33</v>
      </c>
      <c r="I77" s="247">
        <v>96.1</v>
      </c>
      <c r="J77" s="352">
        <v>96.1</v>
      </c>
    </row>
    <row r="78" spans="1:10" x14ac:dyDescent="0.25">
      <c r="A78" s="347"/>
      <c r="B78" s="356"/>
      <c r="C78" s="242" t="s">
        <v>1902</v>
      </c>
      <c r="D78" s="242" t="s">
        <v>1903</v>
      </c>
      <c r="E78" s="241" t="s">
        <v>1904</v>
      </c>
      <c r="F78" s="243" t="s">
        <v>1905</v>
      </c>
      <c r="G78" s="255">
        <v>43709</v>
      </c>
      <c r="H78" s="245" t="s">
        <v>33</v>
      </c>
      <c r="I78" s="247">
        <v>172.62</v>
      </c>
      <c r="J78" s="353"/>
    </row>
    <row r="79" spans="1:10" x14ac:dyDescent="0.25">
      <c r="A79" s="348"/>
      <c r="B79" s="357"/>
      <c r="C79" s="242" t="s">
        <v>1908</v>
      </c>
      <c r="D79" s="242" t="s">
        <v>1909</v>
      </c>
      <c r="E79" s="241" t="s">
        <v>1910</v>
      </c>
      <c r="F79" s="243" t="s">
        <v>1911</v>
      </c>
      <c r="G79" s="244">
        <v>43709</v>
      </c>
      <c r="H79" s="245" t="s">
        <v>33</v>
      </c>
      <c r="I79" s="247">
        <v>92.71</v>
      </c>
      <c r="J79" s="354"/>
    </row>
    <row r="80" spans="1:10" x14ac:dyDescent="0.25">
      <c r="A80" s="346">
        <v>1046</v>
      </c>
      <c r="B80" s="355" t="s">
        <v>1799</v>
      </c>
      <c r="C80" s="242" t="s">
        <v>1958</v>
      </c>
      <c r="D80" s="242" t="s">
        <v>1959</v>
      </c>
      <c r="E80" s="241" t="s">
        <v>1960</v>
      </c>
      <c r="F80" s="243"/>
      <c r="G80" s="255">
        <v>43709</v>
      </c>
      <c r="H80" s="245" t="s">
        <v>33</v>
      </c>
      <c r="I80" s="247">
        <v>8</v>
      </c>
      <c r="J80" s="352">
        <v>9</v>
      </c>
    </row>
    <row r="81" spans="1:10" x14ac:dyDescent="0.25">
      <c r="A81" s="347"/>
      <c r="B81" s="356"/>
      <c r="C81" s="242" t="s">
        <v>1924</v>
      </c>
      <c r="D81" s="242" t="s">
        <v>1925</v>
      </c>
      <c r="E81" s="241" t="s">
        <v>1926</v>
      </c>
      <c r="F81" s="243" t="s">
        <v>1927</v>
      </c>
      <c r="G81" s="255">
        <v>43709</v>
      </c>
      <c r="H81" s="245" t="s">
        <v>33</v>
      </c>
      <c r="I81" s="247">
        <v>9</v>
      </c>
      <c r="J81" s="353"/>
    </row>
    <row r="82" spans="1:10" x14ac:dyDescent="0.25">
      <c r="A82" s="348"/>
      <c r="B82" s="357"/>
      <c r="C82" s="242" t="s">
        <v>1961</v>
      </c>
      <c r="D82" s="242" t="s">
        <v>1962</v>
      </c>
      <c r="E82" s="241" t="s">
        <v>1963</v>
      </c>
      <c r="F82" s="243" t="s">
        <v>1964</v>
      </c>
      <c r="G82" s="255">
        <v>43709</v>
      </c>
      <c r="H82" s="245" t="s">
        <v>33</v>
      </c>
      <c r="I82" s="247">
        <v>9</v>
      </c>
      <c r="J82" s="354"/>
    </row>
    <row r="83" spans="1:10" x14ac:dyDescent="0.25">
      <c r="A83" s="346">
        <v>1047</v>
      </c>
      <c r="B83" s="355" t="s">
        <v>1965</v>
      </c>
      <c r="C83" s="242" t="s">
        <v>1958</v>
      </c>
      <c r="D83" s="242" t="s">
        <v>1959</v>
      </c>
      <c r="E83" s="241" t="s">
        <v>1960</v>
      </c>
      <c r="F83" s="243"/>
      <c r="G83" s="255">
        <v>43709</v>
      </c>
      <c r="H83" s="245" t="s">
        <v>33</v>
      </c>
      <c r="I83" s="247">
        <v>8</v>
      </c>
      <c r="J83" s="352">
        <v>9</v>
      </c>
    </row>
    <row r="84" spans="1:10" x14ac:dyDescent="0.25">
      <c r="A84" s="347"/>
      <c r="B84" s="356"/>
      <c r="C84" s="242" t="s">
        <v>1924</v>
      </c>
      <c r="D84" s="242" t="s">
        <v>1925</v>
      </c>
      <c r="E84" s="241" t="s">
        <v>1926</v>
      </c>
      <c r="F84" s="243" t="s">
        <v>1927</v>
      </c>
      <c r="G84" s="255">
        <v>43709</v>
      </c>
      <c r="H84" s="245" t="s">
        <v>33</v>
      </c>
      <c r="I84" s="247">
        <v>9</v>
      </c>
      <c r="J84" s="353"/>
    </row>
    <row r="85" spans="1:10" x14ac:dyDescent="0.25">
      <c r="A85" s="348"/>
      <c r="B85" s="357"/>
      <c r="C85" s="242" t="s">
        <v>1966</v>
      </c>
      <c r="D85" s="242" t="s">
        <v>1962</v>
      </c>
      <c r="E85" s="241" t="s">
        <v>1967</v>
      </c>
      <c r="F85" s="243" t="s">
        <v>1964</v>
      </c>
      <c r="G85" s="244">
        <v>43709</v>
      </c>
      <c r="H85" s="245" t="s">
        <v>1940</v>
      </c>
      <c r="I85" s="247">
        <v>14.9</v>
      </c>
      <c r="J85" s="354"/>
    </row>
    <row r="86" spans="1:10" x14ac:dyDescent="0.25">
      <c r="A86" s="346">
        <v>1051</v>
      </c>
      <c r="B86" s="355" t="s">
        <v>1809</v>
      </c>
      <c r="C86" s="241" t="s">
        <v>1958</v>
      </c>
      <c r="D86" s="242" t="s">
        <v>1959</v>
      </c>
      <c r="E86" s="241" t="s">
        <v>1960</v>
      </c>
      <c r="F86" s="243"/>
      <c r="G86" s="244">
        <v>43709</v>
      </c>
      <c r="H86" s="245" t="s">
        <v>33</v>
      </c>
      <c r="I86" s="247">
        <v>8</v>
      </c>
      <c r="J86" s="352">
        <v>9</v>
      </c>
    </row>
    <row r="87" spans="1:10" x14ac:dyDescent="0.25">
      <c r="A87" s="347"/>
      <c r="B87" s="356"/>
      <c r="C87" s="241" t="s">
        <v>1961</v>
      </c>
      <c r="D87" s="242" t="s">
        <v>1962</v>
      </c>
      <c r="E87" s="241" t="s">
        <v>1963</v>
      </c>
      <c r="F87" s="243" t="s">
        <v>1964</v>
      </c>
      <c r="G87" s="244">
        <v>43709</v>
      </c>
      <c r="H87" s="245" t="s">
        <v>33</v>
      </c>
      <c r="I87" s="247">
        <v>9</v>
      </c>
      <c r="J87" s="353"/>
    </row>
    <row r="88" spans="1:10" x14ac:dyDescent="0.25">
      <c r="A88" s="348"/>
      <c r="B88" s="357"/>
      <c r="C88" s="241" t="s">
        <v>1968</v>
      </c>
      <c r="D88" s="242" t="s">
        <v>1914</v>
      </c>
      <c r="E88" s="241" t="s">
        <v>1969</v>
      </c>
      <c r="F88" s="243" t="s">
        <v>1970</v>
      </c>
      <c r="G88" s="244">
        <v>43709</v>
      </c>
      <c r="H88" s="245" t="s">
        <v>33</v>
      </c>
      <c r="I88" s="247">
        <v>9.7799999999999994</v>
      </c>
      <c r="J88" s="354"/>
    </row>
    <row r="89" spans="1:10" x14ac:dyDescent="0.25">
      <c r="A89" s="346">
        <v>1052</v>
      </c>
      <c r="B89" s="355" t="s">
        <v>1971</v>
      </c>
      <c r="C89" s="241" t="s">
        <v>1958</v>
      </c>
      <c r="D89" s="242" t="s">
        <v>1959</v>
      </c>
      <c r="E89" s="241" t="s">
        <v>1960</v>
      </c>
      <c r="F89" s="243"/>
      <c r="G89" s="244">
        <v>43709</v>
      </c>
      <c r="H89" s="245" t="s">
        <v>33</v>
      </c>
      <c r="I89" s="247">
        <v>8</v>
      </c>
      <c r="J89" s="352">
        <v>12</v>
      </c>
    </row>
    <row r="90" spans="1:10" x14ac:dyDescent="0.25">
      <c r="A90" s="347"/>
      <c r="B90" s="356"/>
      <c r="C90" s="241" t="s">
        <v>1961</v>
      </c>
      <c r="D90" s="242" t="s">
        <v>1962</v>
      </c>
      <c r="E90" s="241" t="s">
        <v>1963</v>
      </c>
      <c r="F90" s="243" t="s">
        <v>1964</v>
      </c>
      <c r="G90" s="244">
        <v>43709</v>
      </c>
      <c r="H90" s="245" t="s">
        <v>33</v>
      </c>
      <c r="I90" s="247">
        <v>12</v>
      </c>
      <c r="J90" s="353"/>
    </row>
    <row r="91" spans="1:10" x14ac:dyDescent="0.25">
      <c r="A91" s="348"/>
      <c r="B91" s="357"/>
      <c r="C91" s="242" t="s">
        <v>1924</v>
      </c>
      <c r="D91" s="242" t="s">
        <v>1925</v>
      </c>
      <c r="E91" s="241" t="s">
        <v>1926</v>
      </c>
      <c r="F91" s="243" t="s">
        <v>1927</v>
      </c>
      <c r="G91" s="255">
        <v>43709</v>
      </c>
      <c r="H91" s="245" t="s">
        <v>33</v>
      </c>
      <c r="I91" s="247">
        <v>25</v>
      </c>
      <c r="J91" s="354"/>
    </row>
    <row r="92" spans="1:10" x14ac:dyDescent="0.25">
      <c r="A92" s="346">
        <v>1054</v>
      </c>
      <c r="B92" s="355" t="s">
        <v>1972</v>
      </c>
      <c r="C92" s="241" t="s">
        <v>1973</v>
      </c>
      <c r="D92" s="242" t="s">
        <v>1974</v>
      </c>
      <c r="E92" s="241" t="s">
        <v>1975</v>
      </c>
      <c r="F92" s="243" t="s">
        <v>1976</v>
      </c>
      <c r="G92" s="244">
        <v>43709</v>
      </c>
      <c r="H92" s="245" t="s">
        <v>85</v>
      </c>
      <c r="I92" s="247">
        <v>5.6</v>
      </c>
      <c r="J92" s="352">
        <v>4.75</v>
      </c>
    </row>
    <row r="93" spans="1:10" x14ac:dyDescent="0.25">
      <c r="A93" s="347"/>
      <c r="B93" s="356"/>
      <c r="C93" s="242" t="s">
        <v>1954</v>
      </c>
      <c r="D93" s="242" t="s">
        <v>1955</v>
      </c>
      <c r="E93" s="241" t="s">
        <v>1977</v>
      </c>
      <c r="F93" s="243" t="s">
        <v>1978</v>
      </c>
      <c r="G93" s="244">
        <v>43709</v>
      </c>
      <c r="H93" s="245" t="s">
        <v>85</v>
      </c>
      <c r="I93" s="247">
        <v>4.75</v>
      </c>
      <c r="J93" s="353"/>
    </row>
    <row r="94" spans="1:10" x14ac:dyDescent="0.25">
      <c r="A94" s="348"/>
      <c r="B94" s="357"/>
      <c r="C94" s="242" t="s">
        <v>1979</v>
      </c>
      <c r="D94" s="242" t="s">
        <v>1980</v>
      </c>
      <c r="E94" s="242" t="s">
        <v>1981</v>
      </c>
      <c r="F94" s="242" t="s">
        <v>1982</v>
      </c>
      <c r="G94" s="244">
        <v>43709</v>
      </c>
      <c r="H94" s="245" t="s">
        <v>85</v>
      </c>
      <c r="I94" s="247">
        <v>4.6500000000000004</v>
      </c>
      <c r="J94" s="354"/>
    </row>
    <row r="95" spans="1:10" x14ac:dyDescent="0.25">
      <c r="A95" s="346">
        <v>1055</v>
      </c>
      <c r="B95" s="355" t="s">
        <v>1547</v>
      </c>
      <c r="C95" s="241" t="s">
        <v>1983</v>
      </c>
      <c r="D95" s="242" t="s">
        <v>1984</v>
      </c>
      <c r="E95" s="241" t="s">
        <v>1985</v>
      </c>
      <c r="F95" s="243" t="s">
        <v>1986</v>
      </c>
      <c r="G95" s="244">
        <v>43709</v>
      </c>
      <c r="H95" s="245" t="s">
        <v>33</v>
      </c>
      <c r="I95" s="247">
        <v>83.9</v>
      </c>
      <c r="J95" s="352">
        <v>141.94999999999999</v>
      </c>
    </row>
    <row r="96" spans="1:10" x14ac:dyDescent="0.25">
      <c r="A96" s="347"/>
      <c r="B96" s="356"/>
      <c r="C96" s="241" t="s">
        <v>1987</v>
      </c>
      <c r="D96" s="242" t="s">
        <v>1988</v>
      </c>
      <c r="E96" s="241" t="s">
        <v>1989</v>
      </c>
      <c r="F96" s="243" t="s">
        <v>1990</v>
      </c>
      <c r="G96" s="244">
        <v>43709</v>
      </c>
      <c r="H96" s="245" t="s">
        <v>33</v>
      </c>
      <c r="I96" s="260">
        <v>200</v>
      </c>
      <c r="J96" s="353"/>
    </row>
    <row r="97" spans="1:10" x14ac:dyDescent="0.25">
      <c r="A97" s="348"/>
      <c r="B97" s="357"/>
      <c r="C97" s="241"/>
      <c r="D97" s="242"/>
      <c r="E97" s="241"/>
      <c r="F97" s="243"/>
      <c r="G97" s="244"/>
      <c r="H97" s="245"/>
      <c r="I97" s="260"/>
      <c r="J97" s="354"/>
    </row>
    <row r="98" spans="1:10" x14ac:dyDescent="0.25">
      <c r="A98" s="346">
        <v>1057</v>
      </c>
      <c r="B98" s="355" t="s">
        <v>1617</v>
      </c>
      <c r="C98" s="242" t="s">
        <v>1991</v>
      </c>
      <c r="D98" s="261" t="s">
        <v>1992</v>
      </c>
      <c r="E98" s="262" t="s">
        <v>1993</v>
      </c>
      <c r="F98" s="263" t="s">
        <v>1994</v>
      </c>
      <c r="G98" s="264">
        <v>43709</v>
      </c>
      <c r="H98" s="245" t="s">
        <v>33</v>
      </c>
      <c r="I98" s="265">
        <v>660</v>
      </c>
      <c r="J98" s="361">
        <v>660</v>
      </c>
    </row>
    <row r="99" spans="1:10" x14ac:dyDescent="0.25">
      <c r="A99" s="347"/>
      <c r="B99" s="356"/>
      <c r="C99" s="261"/>
      <c r="D99" s="261"/>
      <c r="E99" s="262"/>
      <c r="F99" s="263"/>
      <c r="G99" s="264"/>
      <c r="H99" s="266"/>
      <c r="I99" s="265"/>
      <c r="J99" s="361"/>
    </row>
    <row r="100" spans="1:10" x14ac:dyDescent="0.25">
      <c r="A100" s="348"/>
      <c r="B100" s="357"/>
      <c r="C100" s="261"/>
      <c r="D100" s="261"/>
      <c r="E100" s="262"/>
      <c r="F100" s="263"/>
      <c r="G100" s="264"/>
      <c r="H100" s="266"/>
      <c r="I100" s="265"/>
      <c r="J100" s="361"/>
    </row>
    <row r="101" spans="1:10" x14ac:dyDescent="0.25">
      <c r="A101" s="346">
        <v>1058</v>
      </c>
      <c r="B101" s="355" t="s">
        <v>1697</v>
      </c>
      <c r="C101" s="241" t="s">
        <v>1937</v>
      </c>
      <c r="D101" s="242" t="s">
        <v>1934</v>
      </c>
      <c r="E101" s="241" t="s">
        <v>1935</v>
      </c>
      <c r="F101" s="243" t="s">
        <v>1936</v>
      </c>
      <c r="G101" s="255">
        <v>43678</v>
      </c>
      <c r="H101" s="245" t="s">
        <v>36</v>
      </c>
      <c r="I101" s="247">
        <v>1.64</v>
      </c>
      <c r="J101" s="361">
        <v>2.19</v>
      </c>
    </row>
    <row r="102" spans="1:10" x14ac:dyDescent="0.25">
      <c r="A102" s="347"/>
      <c r="B102" s="356"/>
      <c r="C102" s="241" t="s">
        <v>1995</v>
      </c>
      <c r="D102" s="242" t="s">
        <v>1996</v>
      </c>
      <c r="E102" s="241" t="s">
        <v>1997</v>
      </c>
      <c r="F102" s="243" t="s">
        <v>1998</v>
      </c>
      <c r="G102" s="244">
        <v>43709</v>
      </c>
      <c r="H102" s="245" t="s">
        <v>36</v>
      </c>
      <c r="I102" s="247">
        <v>2.2000000000000002</v>
      </c>
      <c r="J102" s="361"/>
    </row>
    <row r="103" spans="1:10" x14ac:dyDescent="0.25">
      <c r="A103" s="348"/>
      <c r="B103" s="357"/>
      <c r="C103" s="241" t="s">
        <v>1999</v>
      </c>
      <c r="D103" s="242" t="s">
        <v>1909</v>
      </c>
      <c r="E103" s="241" t="s">
        <v>1910</v>
      </c>
      <c r="F103" s="243" t="s">
        <v>1911</v>
      </c>
      <c r="G103" s="244">
        <v>43709</v>
      </c>
      <c r="H103" s="245" t="s">
        <v>33</v>
      </c>
      <c r="I103" s="247">
        <v>2.19</v>
      </c>
      <c r="J103" s="361"/>
    </row>
    <row r="104" spans="1:10" x14ac:dyDescent="0.25">
      <c r="A104" s="346">
        <v>1061</v>
      </c>
      <c r="B104" s="355" t="s">
        <v>2000</v>
      </c>
      <c r="C104" s="241" t="s">
        <v>2001</v>
      </c>
      <c r="D104" s="242"/>
      <c r="E104" s="241" t="s">
        <v>2002</v>
      </c>
      <c r="F104" s="243" t="s">
        <v>2003</v>
      </c>
      <c r="G104" s="244">
        <v>43727</v>
      </c>
      <c r="H104" s="245" t="s">
        <v>33</v>
      </c>
      <c r="I104" s="247">
        <v>3.4</v>
      </c>
      <c r="J104" s="352">
        <v>4.1500000000000004</v>
      </c>
    </row>
    <row r="105" spans="1:10" x14ac:dyDescent="0.25">
      <c r="A105" s="347"/>
      <c r="B105" s="356"/>
      <c r="C105" s="241" t="s">
        <v>2004</v>
      </c>
      <c r="D105" s="242" t="s">
        <v>2005</v>
      </c>
      <c r="E105" s="241" t="s">
        <v>2006</v>
      </c>
      <c r="F105" s="243" t="s">
        <v>2007</v>
      </c>
      <c r="G105" s="244">
        <v>43731</v>
      </c>
      <c r="H105" s="245" t="s">
        <v>33</v>
      </c>
      <c r="I105" s="247">
        <v>4.9000000000000004</v>
      </c>
      <c r="J105" s="353"/>
    </row>
    <row r="106" spans="1:10" x14ac:dyDescent="0.25">
      <c r="A106" s="348"/>
      <c r="B106" s="357"/>
      <c r="C106" s="241"/>
      <c r="D106" s="242"/>
      <c r="E106" s="241"/>
      <c r="F106" s="243"/>
      <c r="G106" s="244"/>
      <c r="H106" s="245"/>
      <c r="I106" s="247"/>
      <c r="J106" s="354"/>
    </row>
    <row r="107" spans="1:10" x14ac:dyDescent="0.25">
      <c r="A107" s="346">
        <v>1062</v>
      </c>
      <c r="B107" s="355" t="s">
        <v>1700</v>
      </c>
      <c r="C107" s="242" t="s">
        <v>2008</v>
      </c>
      <c r="D107" s="242"/>
      <c r="E107" s="241"/>
      <c r="F107" s="243"/>
      <c r="G107" s="244"/>
      <c r="H107" s="245"/>
      <c r="I107" s="247">
        <v>560.39</v>
      </c>
      <c r="J107" s="352">
        <v>560.39</v>
      </c>
    </row>
    <row r="108" spans="1:10" x14ac:dyDescent="0.25">
      <c r="A108" s="347"/>
      <c r="B108" s="356"/>
      <c r="C108" s="242" t="s">
        <v>1937</v>
      </c>
      <c r="D108" s="242" t="s">
        <v>1934</v>
      </c>
      <c r="E108" s="241" t="s">
        <v>1938</v>
      </c>
      <c r="F108" s="243" t="s">
        <v>1939</v>
      </c>
      <c r="G108" s="244">
        <v>43709</v>
      </c>
      <c r="H108" s="245" t="s">
        <v>1940</v>
      </c>
      <c r="I108" s="247">
        <v>372.77</v>
      </c>
      <c r="J108" s="353"/>
    </row>
    <row r="109" spans="1:10" x14ac:dyDescent="0.25">
      <c r="A109" s="348"/>
      <c r="B109" s="357"/>
      <c r="C109" s="242" t="s">
        <v>1941</v>
      </c>
      <c r="D109" s="242" t="s">
        <v>1942</v>
      </c>
      <c r="E109" s="241" t="s">
        <v>1943</v>
      </c>
      <c r="F109" s="243" t="s">
        <v>1944</v>
      </c>
      <c r="G109" s="255">
        <v>43709</v>
      </c>
      <c r="H109" s="267" t="s">
        <v>33</v>
      </c>
      <c r="I109" s="247">
        <v>658</v>
      </c>
      <c r="J109" s="354"/>
    </row>
    <row r="110" spans="1:10" x14ac:dyDescent="0.25">
      <c r="A110" s="346">
        <v>1063</v>
      </c>
      <c r="B110" s="355" t="s">
        <v>1717</v>
      </c>
      <c r="C110" s="242" t="s">
        <v>2009</v>
      </c>
      <c r="D110" s="242"/>
      <c r="E110" s="241"/>
      <c r="F110" s="243"/>
      <c r="G110" s="244"/>
      <c r="H110" s="245"/>
      <c r="I110" s="247">
        <v>17.59</v>
      </c>
      <c r="J110" s="352">
        <v>17.59</v>
      </c>
    </row>
    <row r="111" spans="1:10" x14ac:dyDescent="0.25">
      <c r="A111" s="347"/>
      <c r="B111" s="356"/>
      <c r="C111" s="242" t="s">
        <v>1937</v>
      </c>
      <c r="D111" s="242" t="s">
        <v>1934</v>
      </c>
      <c r="E111" s="241" t="s">
        <v>1938</v>
      </c>
      <c r="F111" s="243" t="s">
        <v>1939</v>
      </c>
      <c r="G111" s="244">
        <v>43709</v>
      </c>
      <c r="H111" s="245" t="s">
        <v>1940</v>
      </c>
      <c r="I111" s="247">
        <v>16.36</v>
      </c>
      <c r="J111" s="353"/>
    </row>
    <row r="112" spans="1:10" x14ac:dyDescent="0.25">
      <c r="A112" s="348"/>
      <c r="B112" s="357"/>
      <c r="C112" s="242" t="s">
        <v>1941</v>
      </c>
      <c r="D112" s="242" t="s">
        <v>1942</v>
      </c>
      <c r="E112" s="241" t="s">
        <v>1943</v>
      </c>
      <c r="F112" s="243" t="s">
        <v>1944</v>
      </c>
      <c r="G112" s="255">
        <v>43709</v>
      </c>
      <c r="H112" s="267" t="s">
        <v>33</v>
      </c>
      <c r="I112" s="247">
        <v>26</v>
      </c>
      <c r="J112" s="354"/>
    </row>
    <row r="113" spans="1:10" x14ac:dyDescent="0.25">
      <c r="A113" s="346">
        <v>1064</v>
      </c>
      <c r="B113" s="355" t="s">
        <v>1723</v>
      </c>
      <c r="C113" s="242" t="s">
        <v>2009</v>
      </c>
      <c r="D113" s="242"/>
      <c r="E113" s="241"/>
      <c r="F113" s="243"/>
      <c r="G113" s="244"/>
      <c r="H113" s="245"/>
      <c r="I113" s="247">
        <v>0.13</v>
      </c>
      <c r="J113" s="352">
        <v>0.13</v>
      </c>
    </row>
    <row r="114" spans="1:10" x14ac:dyDescent="0.25">
      <c r="A114" s="347"/>
      <c r="B114" s="356"/>
      <c r="C114" s="242"/>
      <c r="D114" s="242"/>
      <c r="E114" s="241"/>
      <c r="F114" s="243"/>
      <c r="G114" s="244"/>
      <c r="H114" s="245"/>
      <c r="I114" s="247"/>
      <c r="J114" s="353"/>
    </row>
    <row r="115" spans="1:10" x14ac:dyDescent="0.25">
      <c r="A115" s="348"/>
      <c r="B115" s="357"/>
      <c r="C115" s="242"/>
      <c r="D115" s="242"/>
      <c r="E115" s="241"/>
      <c r="F115" s="243"/>
      <c r="G115" s="244"/>
      <c r="H115" s="245"/>
      <c r="I115" s="247"/>
      <c r="J115" s="354"/>
    </row>
    <row r="116" spans="1:10" x14ac:dyDescent="0.25">
      <c r="A116" s="346">
        <v>1065</v>
      </c>
      <c r="B116" s="355" t="s">
        <v>1821</v>
      </c>
      <c r="C116" s="241" t="s">
        <v>1968</v>
      </c>
      <c r="D116" s="242" t="s">
        <v>1914</v>
      </c>
      <c r="E116" s="241" t="s">
        <v>1969</v>
      </c>
      <c r="F116" s="243" t="s">
        <v>1970</v>
      </c>
      <c r="G116" s="244">
        <v>43709</v>
      </c>
      <c r="H116" s="245" t="s">
        <v>33</v>
      </c>
      <c r="I116" s="247">
        <v>416.5</v>
      </c>
      <c r="J116" s="352">
        <v>416.5</v>
      </c>
    </row>
    <row r="117" spans="1:10" x14ac:dyDescent="0.25">
      <c r="A117" s="347"/>
      <c r="B117" s="356"/>
      <c r="C117" s="241" t="s">
        <v>2010</v>
      </c>
      <c r="D117" s="242" t="s">
        <v>1962</v>
      </c>
      <c r="E117" s="241" t="s">
        <v>1967</v>
      </c>
      <c r="F117" s="243" t="s">
        <v>1964</v>
      </c>
      <c r="G117" s="244">
        <v>43709</v>
      </c>
      <c r="H117" s="245" t="s">
        <v>1940</v>
      </c>
      <c r="I117" s="247">
        <v>377.74</v>
      </c>
      <c r="J117" s="353"/>
    </row>
    <row r="118" spans="1:10" x14ac:dyDescent="0.25">
      <c r="A118" s="348"/>
      <c r="B118" s="357"/>
      <c r="C118" s="241" t="s">
        <v>2011</v>
      </c>
      <c r="D118" s="242"/>
      <c r="E118" s="241"/>
      <c r="F118" s="243"/>
      <c r="G118" s="244"/>
      <c r="H118" s="245"/>
      <c r="I118" s="247">
        <v>585.9</v>
      </c>
      <c r="J118" s="354"/>
    </row>
    <row r="119" spans="1:10" x14ac:dyDescent="0.25">
      <c r="A119" s="346">
        <v>1066</v>
      </c>
      <c r="B119" s="355" t="s">
        <v>1823</v>
      </c>
      <c r="C119" s="241" t="s">
        <v>1968</v>
      </c>
      <c r="D119" s="242" t="s">
        <v>1914</v>
      </c>
      <c r="E119" s="241" t="s">
        <v>1969</v>
      </c>
      <c r="F119" s="243" t="s">
        <v>1970</v>
      </c>
      <c r="G119" s="244">
        <v>43709</v>
      </c>
      <c r="H119" s="245" t="s">
        <v>33</v>
      </c>
      <c r="I119" s="247">
        <v>99.53</v>
      </c>
      <c r="J119" s="352">
        <v>60.99</v>
      </c>
    </row>
    <row r="120" spans="1:10" x14ac:dyDescent="0.25">
      <c r="A120" s="347"/>
      <c r="B120" s="356"/>
      <c r="C120" s="241" t="s">
        <v>2010</v>
      </c>
      <c r="D120" s="242" t="s">
        <v>1962</v>
      </c>
      <c r="E120" s="241" t="s">
        <v>1967</v>
      </c>
      <c r="F120" s="243" t="s">
        <v>1964</v>
      </c>
      <c r="G120" s="244">
        <v>43709</v>
      </c>
      <c r="H120" s="245" t="s">
        <v>1940</v>
      </c>
      <c r="I120" s="247">
        <v>59</v>
      </c>
      <c r="J120" s="353"/>
    </row>
    <row r="121" spans="1:10" x14ac:dyDescent="0.25">
      <c r="A121" s="348"/>
      <c r="B121" s="357"/>
      <c r="C121" s="241" t="s">
        <v>2011</v>
      </c>
      <c r="D121" s="242"/>
      <c r="E121" s="241"/>
      <c r="F121" s="243"/>
      <c r="G121" s="244"/>
      <c r="H121" s="245"/>
      <c r="I121" s="247">
        <v>60.99</v>
      </c>
      <c r="J121" s="354"/>
    </row>
    <row r="122" spans="1:10" x14ac:dyDescent="0.25">
      <c r="A122" s="346">
        <v>1067</v>
      </c>
      <c r="B122" s="355" t="s">
        <v>1819</v>
      </c>
      <c r="C122" s="241" t="s">
        <v>1968</v>
      </c>
      <c r="D122" s="242" t="s">
        <v>1914</v>
      </c>
      <c r="E122" s="241" t="s">
        <v>1969</v>
      </c>
      <c r="F122" s="243" t="s">
        <v>1970</v>
      </c>
      <c r="G122" s="244">
        <v>43709</v>
      </c>
      <c r="H122" s="245" t="s">
        <v>33</v>
      </c>
      <c r="I122" s="247">
        <v>55.49</v>
      </c>
      <c r="J122" s="352">
        <v>50.43</v>
      </c>
    </row>
    <row r="123" spans="1:10" x14ac:dyDescent="0.25">
      <c r="A123" s="347"/>
      <c r="B123" s="356"/>
      <c r="C123" s="241" t="s">
        <v>2010</v>
      </c>
      <c r="D123" s="242" t="s">
        <v>1962</v>
      </c>
      <c r="E123" s="241" t="s">
        <v>1967</v>
      </c>
      <c r="F123" s="243" t="s">
        <v>1964</v>
      </c>
      <c r="G123" s="244">
        <v>43709</v>
      </c>
      <c r="H123" s="245" t="s">
        <v>1940</v>
      </c>
      <c r="I123" s="247">
        <v>50.43</v>
      </c>
      <c r="J123" s="353"/>
    </row>
    <row r="124" spans="1:10" x14ac:dyDescent="0.25">
      <c r="A124" s="348"/>
      <c r="B124" s="357"/>
      <c r="C124" s="241" t="s">
        <v>2011</v>
      </c>
      <c r="D124" s="242"/>
      <c r="E124" s="241"/>
      <c r="F124" s="243"/>
      <c r="G124" s="244"/>
      <c r="H124" s="245"/>
      <c r="I124" s="247">
        <v>49.73</v>
      </c>
      <c r="J124" s="354"/>
    </row>
    <row r="125" spans="1:10" x14ac:dyDescent="0.25">
      <c r="A125" s="346">
        <v>1068</v>
      </c>
      <c r="B125" s="355" t="s">
        <v>2012</v>
      </c>
      <c r="C125" s="242" t="s">
        <v>2013</v>
      </c>
      <c r="D125" s="242" t="s">
        <v>2014</v>
      </c>
      <c r="E125" s="241" t="s">
        <v>2015</v>
      </c>
      <c r="F125" s="243"/>
      <c r="G125" s="244">
        <v>43709</v>
      </c>
      <c r="H125" s="245"/>
      <c r="I125" s="247">
        <v>626.54999999999995</v>
      </c>
      <c r="J125" s="352">
        <v>578.22499999999991</v>
      </c>
    </row>
    <row r="126" spans="1:10" x14ac:dyDescent="0.25">
      <c r="A126" s="347"/>
      <c r="B126" s="356"/>
      <c r="C126" s="241" t="s">
        <v>2016</v>
      </c>
      <c r="D126" s="242"/>
      <c r="E126" s="241"/>
      <c r="F126" s="243"/>
      <c r="G126" s="244">
        <v>43709</v>
      </c>
      <c r="H126" s="245"/>
      <c r="I126" s="247">
        <v>529.9</v>
      </c>
      <c r="J126" s="353"/>
    </row>
    <row r="127" spans="1:10" x14ac:dyDescent="0.25">
      <c r="A127" s="348"/>
      <c r="B127" s="357"/>
      <c r="C127" s="241"/>
      <c r="D127" s="242"/>
      <c r="E127" s="241"/>
      <c r="F127" s="243"/>
      <c r="G127" s="244">
        <v>43709</v>
      </c>
      <c r="H127" s="245"/>
      <c r="I127" s="247"/>
      <c r="J127" s="354"/>
    </row>
    <row r="128" spans="1:10" x14ac:dyDescent="0.25">
      <c r="A128" s="346">
        <v>1069</v>
      </c>
      <c r="B128" s="355" t="s">
        <v>2017</v>
      </c>
      <c r="C128" s="242" t="s">
        <v>2013</v>
      </c>
      <c r="D128" s="242" t="s">
        <v>2014</v>
      </c>
      <c r="E128" s="241" t="s">
        <v>2015</v>
      </c>
      <c r="F128" s="243"/>
      <c r="G128" s="255"/>
      <c r="H128" s="245"/>
      <c r="I128" s="247">
        <v>599.89</v>
      </c>
      <c r="J128" s="352">
        <v>599.89</v>
      </c>
    </row>
    <row r="129" spans="1:10" x14ac:dyDescent="0.25">
      <c r="A129" s="347"/>
      <c r="B129" s="356"/>
      <c r="C129" s="241" t="s">
        <v>2016</v>
      </c>
      <c r="D129" s="242"/>
      <c r="E129" s="241"/>
      <c r="F129" s="243"/>
      <c r="G129" s="255"/>
      <c r="H129" s="245"/>
      <c r="I129" s="247">
        <v>501.3</v>
      </c>
      <c r="J129" s="353"/>
    </row>
    <row r="130" spans="1:10" x14ac:dyDescent="0.25">
      <c r="A130" s="348"/>
      <c r="B130" s="357"/>
      <c r="C130" s="241" t="s">
        <v>2018</v>
      </c>
      <c r="D130" s="242"/>
      <c r="E130" s="241"/>
      <c r="F130" s="243"/>
      <c r="G130" s="255"/>
      <c r="H130" s="245"/>
      <c r="I130" s="247">
        <v>599.9</v>
      </c>
      <c r="J130" s="354"/>
    </row>
    <row r="131" spans="1:10" x14ac:dyDescent="0.25">
      <c r="A131" s="346">
        <v>1070</v>
      </c>
      <c r="B131" s="355" t="s">
        <v>2019</v>
      </c>
      <c r="C131" s="242" t="s">
        <v>2013</v>
      </c>
      <c r="D131" s="242" t="s">
        <v>2014</v>
      </c>
      <c r="E131" s="241" t="s">
        <v>2015</v>
      </c>
      <c r="F131" s="243"/>
      <c r="G131" s="244">
        <v>43709</v>
      </c>
      <c r="H131" s="245"/>
      <c r="I131" s="247">
        <v>245.67</v>
      </c>
      <c r="J131" s="352">
        <v>232.49</v>
      </c>
    </row>
    <row r="132" spans="1:10" x14ac:dyDescent="0.25">
      <c r="A132" s="347"/>
      <c r="B132" s="356"/>
      <c r="C132" s="241" t="s">
        <v>2016</v>
      </c>
      <c r="D132" s="242"/>
      <c r="E132" s="241"/>
      <c r="F132" s="243"/>
      <c r="G132" s="244">
        <v>43709</v>
      </c>
      <c r="H132" s="245"/>
      <c r="I132" s="247">
        <v>197.6</v>
      </c>
      <c r="J132" s="353"/>
    </row>
    <row r="133" spans="1:10" x14ac:dyDescent="0.25">
      <c r="A133" s="348"/>
      <c r="B133" s="357"/>
      <c r="C133" s="241" t="s">
        <v>2020</v>
      </c>
      <c r="D133" s="242" t="s">
        <v>2021</v>
      </c>
      <c r="E133" s="241" t="s">
        <v>2022</v>
      </c>
      <c r="F133" s="243" t="s">
        <v>2023</v>
      </c>
      <c r="G133" s="244">
        <v>43709</v>
      </c>
      <c r="H133" s="245" t="s">
        <v>33</v>
      </c>
      <c r="I133" s="247">
        <v>232.49</v>
      </c>
      <c r="J133" s="354"/>
    </row>
    <row r="134" spans="1:10" x14ac:dyDescent="0.25">
      <c r="A134" s="346">
        <v>1073</v>
      </c>
      <c r="B134" s="358" t="s">
        <v>1603</v>
      </c>
      <c r="C134" s="268"/>
      <c r="D134" s="268"/>
      <c r="E134" s="269"/>
      <c r="F134" s="270"/>
      <c r="G134" s="271">
        <v>43709</v>
      </c>
      <c r="H134" s="270"/>
      <c r="I134" s="272"/>
      <c r="J134" s="359">
        <v>133.22</v>
      </c>
    </row>
    <row r="135" spans="1:10" x14ac:dyDescent="0.25">
      <c r="A135" s="347"/>
      <c r="B135" s="358"/>
      <c r="C135" s="268" t="s">
        <v>2024</v>
      </c>
      <c r="D135" s="268"/>
      <c r="E135" s="269" t="s">
        <v>2025</v>
      </c>
      <c r="F135" s="270" t="s">
        <v>2026</v>
      </c>
      <c r="G135" s="271">
        <v>43709</v>
      </c>
      <c r="H135" s="270" t="s">
        <v>33</v>
      </c>
      <c r="I135" s="272">
        <v>94.95</v>
      </c>
      <c r="J135" s="359"/>
    </row>
    <row r="136" spans="1:10" x14ac:dyDescent="0.25">
      <c r="A136" s="348"/>
      <c r="B136" s="358"/>
      <c r="C136" s="268" t="s">
        <v>2020</v>
      </c>
      <c r="D136" s="268"/>
      <c r="E136" s="269" t="s">
        <v>2027</v>
      </c>
      <c r="F136" s="270" t="s">
        <v>2023</v>
      </c>
      <c r="G136" s="271">
        <v>43709</v>
      </c>
      <c r="H136" s="270" t="s">
        <v>1940</v>
      </c>
      <c r="I136" s="272">
        <v>171.49</v>
      </c>
      <c r="J136" s="359"/>
    </row>
    <row r="137" spans="1:10" x14ac:dyDescent="0.25">
      <c r="A137" s="346">
        <v>1074</v>
      </c>
      <c r="B137" s="360" t="s">
        <v>2028</v>
      </c>
      <c r="C137" s="242" t="s">
        <v>2010</v>
      </c>
      <c r="D137" s="242" t="s">
        <v>1962</v>
      </c>
      <c r="E137" s="241" t="s">
        <v>1967</v>
      </c>
      <c r="F137" s="243" t="s">
        <v>1964</v>
      </c>
      <c r="G137" s="244">
        <v>43709</v>
      </c>
      <c r="H137" s="245" t="s">
        <v>1940</v>
      </c>
      <c r="I137" s="247">
        <v>51.1</v>
      </c>
      <c r="J137" s="361">
        <v>50.58</v>
      </c>
    </row>
    <row r="138" spans="1:10" x14ac:dyDescent="0.25">
      <c r="A138" s="347"/>
      <c r="B138" s="360"/>
      <c r="C138" s="241"/>
      <c r="D138" s="242"/>
      <c r="E138" s="241"/>
      <c r="F138" s="241"/>
      <c r="G138" s="244"/>
      <c r="H138" s="245"/>
      <c r="I138" s="247"/>
      <c r="J138" s="361"/>
    </row>
    <row r="139" spans="1:10" x14ac:dyDescent="0.25">
      <c r="A139" s="348"/>
      <c r="B139" s="360"/>
      <c r="C139" s="241" t="s">
        <v>2029</v>
      </c>
      <c r="D139" s="242"/>
      <c r="E139" s="241" t="s">
        <v>2030</v>
      </c>
      <c r="F139" s="241"/>
      <c r="G139" s="244"/>
      <c r="H139" s="245"/>
      <c r="I139" s="247">
        <v>50.06</v>
      </c>
      <c r="J139" s="361"/>
    </row>
    <row r="140" spans="1:10" x14ac:dyDescent="0.25">
      <c r="A140" s="346">
        <v>1076</v>
      </c>
      <c r="B140" s="355" t="s">
        <v>2031</v>
      </c>
      <c r="C140" s="242" t="s">
        <v>1966</v>
      </c>
      <c r="D140" s="242" t="s">
        <v>1962</v>
      </c>
      <c r="E140" s="241" t="s">
        <v>1967</v>
      </c>
      <c r="F140" s="243" t="s">
        <v>1964</v>
      </c>
      <c r="G140" s="244">
        <v>43709</v>
      </c>
      <c r="H140" s="245" t="s">
        <v>33</v>
      </c>
      <c r="I140" s="247">
        <v>9.17</v>
      </c>
      <c r="J140" s="352">
        <v>9.17</v>
      </c>
    </row>
    <row r="141" spans="1:10" x14ac:dyDescent="0.25">
      <c r="A141" s="347"/>
      <c r="B141" s="356"/>
      <c r="C141" s="242"/>
      <c r="D141" s="242"/>
      <c r="E141" s="241"/>
      <c r="F141" s="243"/>
      <c r="G141" s="244"/>
      <c r="H141" s="245"/>
      <c r="I141" s="247"/>
      <c r="J141" s="353"/>
    </row>
    <row r="142" spans="1:10" x14ac:dyDescent="0.25">
      <c r="A142" s="348"/>
      <c r="B142" s="357"/>
      <c r="C142" s="242"/>
      <c r="D142" s="242"/>
      <c r="E142" s="241"/>
      <c r="F142" s="243"/>
      <c r="G142" s="244"/>
      <c r="H142" s="245"/>
      <c r="I142" s="247"/>
      <c r="J142" s="354"/>
    </row>
    <row r="143" spans="1:10" x14ac:dyDescent="0.25">
      <c r="A143" s="346">
        <v>1077</v>
      </c>
      <c r="B143" s="355" t="s">
        <v>1826</v>
      </c>
      <c r="C143" s="242" t="s">
        <v>1966</v>
      </c>
      <c r="D143" s="242" t="s">
        <v>1962</v>
      </c>
      <c r="E143" s="241" t="s">
        <v>1967</v>
      </c>
      <c r="F143" s="243" t="s">
        <v>1964</v>
      </c>
      <c r="G143" s="244">
        <v>43709</v>
      </c>
      <c r="H143" s="245" t="s">
        <v>1940</v>
      </c>
      <c r="I143" s="247">
        <v>3.08</v>
      </c>
      <c r="J143" s="352">
        <v>3.4050000000000002</v>
      </c>
    </row>
    <row r="144" spans="1:10" x14ac:dyDescent="0.25">
      <c r="A144" s="347"/>
      <c r="B144" s="356"/>
      <c r="C144" s="241" t="s">
        <v>1968</v>
      </c>
      <c r="D144" s="242" t="s">
        <v>1914</v>
      </c>
      <c r="E144" s="241" t="s">
        <v>1969</v>
      </c>
      <c r="F144" s="243" t="s">
        <v>1970</v>
      </c>
      <c r="G144" s="244">
        <v>43709</v>
      </c>
      <c r="H144" s="245" t="s">
        <v>33</v>
      </c>
      <c r="I144" s="247">
        <v>3.73</v>
      </c>
      <c r="J144" s="353"/>
    </row>
    <row r="145" spans="1:10" x14ac:dyDescent="0.25">
      <c r="A145" s="348"/>
      <c r="B145" s="357"/>
      <c r="C145" s="242"/>
      <c r="D145" s="242"/>
      <c r="E145" s="241"/>
      <c r="F145" s="243"/>
      <c r="G145" s="244"/>
      <c r="H145" s="245"/>
      <c r="I145" s="247"/>
      <c r="J145" s="354"/>
    </row>
    <row r="146" spans="1:10" x14ac:dyDescent="0.25">
      <c r="A146" s="346">
        <v>1078</v>
      </c>
      <c r="B146" s="355" t="s">
        <v>1828</v>
      </c>
      <c r="C146" s="242" t="s">
        <v>1966</v>
      </c>
      <c r="D146" s="242" t="s">
        <v>1962</v>
      </c>
      <c r="E146" s="241" t="s">
        <v>1967</v>
      </c>
      <c r="F146" s="243" t="s">
        <v>1964</v>
      </c>
      <c r="G146" s="244">
        <v>43709</v>
      </c>
      <c r="H146" s="245" t="s">
        <v>1940</v>
      </c>
      <c r="I146" s="247">
        <v>1.02</v>
      </c>
      <c r="J146" s="352">
        <v>1.335</v>
      </c>
    </row>
    <row r="147" spans="1:10" x14ac:dyDescent="0.25">
      <c r="A147" s="347"/>
      <c r="B147" s="356"/>
      <c r="C147" s="241" t="s">
        <v>1968</v>
      </c>
      <c r="D147" s="242" t="s">
        <v>1914</v>
      </c>
      <c r="E147" s="241" t="s">
        <v>1969</v>
      </c>
      <c r="F147" s="243" t="s">
        <v>1970</v>
      </c>
      <c r="G147" s="244">
        <v>43709</v>
      </c>
      <c r="H147" s="245" t="s">
        <v>33</v>
      </c>
      <c r="I147" s="247">
        <v>1.65</v>
      </c>
      <c r="J147" s="353"/>
    </row>
    <row r="148" spans="1:10" x14ac:dyDescent="0.25">
      <c r="A148" s="348"/>
      <c r="B148" s="357"/>
      <c r="C148" s="242"/>
      <c r="D148" s="242"/>
      <c r="E148" s="241"/>
      <c r="F148" s="243"/>
      <c r="G148" s="244"/>
      <c r="H148" s="245"/>
      <c r="I148" s="247"/>
      <c r="J148" s="354"/>
    </row>
    <row r="149" spans="1:10" x14ac:dyDescent="0.25">
      <c r="A149" s="346">
        <v>1079</v>
      </c>
      <c r="B149" s="355" t="s">
        <v>1832</v>
      </c>
      <c r="C149" s="242" t="s">
        <v>1966</v>
      </c>
      <c r="D149" s="242" t="s">
        <v>1962</v>
      </c>
      <c r="E149" s="241" t="s">
        <v>1967</v>
      </c>
      <c r="F149" s="243" t="s">
        <v>1964</v>
      </c>
      <c r="G149" s="244">
        <v>43709</v>
      </c>
      <c r="H149" s="245" t="s">
        <v>1940</v>
      </c>
      <c r="I149" s="247">
        <v>0.6</v>
      </c>
      <c r="J149" s="352">
        <v>0.6</v>
      </c>
    </row>
    <row r="150" spans="1:10" x14ac:dyDescent="0.25">
      <c r="A150" s="347"/>
      <c r="B150" s="356"/>
      <c r="C150" s="241"/>
      <c r="D150" s="242"/>
      <c r="E150" s="241"/>
      <c r="F150" s="243"/>
      <c r="G150" s="244"/>
      <c r="H150" s="245"/>
      <c r="I150" s="247"/>
      <c r="J150" s="353"/>
    </row>
    <row r="151" spans="1:10" x14ac:dyDescent="0.25">
      <c r="A151" s="348"/>
      <c r="B151" s="357"/>
      <c r="C151" s="241"/>
      <c r="D151" s="242"/>
      <c r="E151" s="241"/>
      <c r="F151" s="243"/>
      <c r="G151" s="244"/>
      <c r="H151" s="245"/>
      <c r="I151" s="247"/>
      <c r="J151" s="354"/>
    </row>
    <row r="152" spans="1:10" x14ac:dyDescent="0.25">
      <c r="A152" s="346">
        <v>1084</v>
      </c>
      <c r="B152" s="355" t="s">
        <v>1709</v>
      </c>
      <c r="C152" s="242" t="s">
        <v>1937</v>
      </c>
      <c r="D152" s="242" t="s">
        <v>1934</v>
      </c>
      <c r="E152" s="241" t="s">
        <v>1938</v>
      </c>
      <c r="F152" s="243" t="s">
        <v>1939</v>
      </c>
      <c r="G152" s="244">
        <v>43709</v>
      </c>
      <c r="H152" s="245" t="s">
        <v>1940</v>
      </c>
      <c r="I152" s="247">
        <v>16.03</v>
      </c>
      <c r="J152" s="352">
        <v>16.03</v>
      </c>
    </row>
    <row r="153" spans="1:10" x14ac:dyDescent="0.25">
      <c r="A153" s="347"/>
      <c r="B153" s="356"/>
      <c r="C153" s="242"/>
      <c r="D153" s="242"/>
      <c r="E153" s="241"/>
      <c r="F153" s="243"/>
      <c r="G153" s="244"/>
      <c r="H153" s="245"/>
      <c r="I153" s="247"/>
      <c r="J153" s="353"/>
    </row>
    <row r="154" spans="1:10" x14ac:dyDescent="0.25">
      <c r="A154" s="348"/>
      <c r="B154" s="357"/>
      <c r="C154" s="242"/>
      <c r="D154" s="242"/>
      <c r="E154" s="241"/>
      <c r="F154" s="243"/>
      <c r="G154" s="244"/>
      <c r="H154" s="245"/>
      <c r="I154" s="247"/>
      <c r="J154" s="354"/>
    </row>
    <row r="155" spans="1:10" x14ac:dyDescent="0.25">
      <c r="A155" s="346">
        <v>1085</v>
      </c>
      <c r="B155" s="355" t="s">
        <v>1711</v>
      </c>
      <c r="C155" s="242" t="s">
        <v>1937</v>
      </c>
      <c r="D155" s="242" t="s">
        <v>1934</v>
      </c>
      <c r="E155" s="241" t="s">
        <v>1938</v>
      </c>
      <c r="F155" s="243" t="s">
        <v>1939</v>
      </c>
      <c r="G155" s="244">
        <v>43709</v>
      </c>
      <c r="H155" s="245" t="s">
        <v>1940</v>
      </c>
      <c r="I155" s="260">
        <v>7.66</v>
      </c>
      <c r="J155" s="352">
        <v>7.66</v>
      </c>
    </row>
    <row r="156" spans="1:10" x14ac:dyDescent="0.25">
      <c r="A156" s="347"/>
      <c r="B156" s="356"/>
      <c r="C156" s="273"/>
      <c r="D156" s="274"/>
      <c r="E156" s="273"/>
      <c r="F156" s="275"/>
      <c r="G156" s="255"/>
      <c r="H156" s="276"/>
      <c r="I156" s="260"/>
      <c r="J156" s="353"/>
    </row>
    <row r="157" spans="1:10" x14ac:dyDescent="0.25">
      <c r="A157" s="348"/>
      <c r="B157" s="357"/>
      <c r="C157" s="273"/>
      <c r="D157" s="274"/>
      <c r="E157" s="273"/>
      <c r="F157" s="275"/>
      <c r="G157" s="255"/>
      <c r="H157" s="276"/>
      <c r="I157" s="260"/>
      <c r="J157" s="354"/>
    </row>
    <row r="158" spans="1:10" x14ac:dyDescent="0.25">
      <c r="A158" s="346">
        <v>1086</v>
      </c>
      <c r="B158" s="355" t="s">
        <v>1713</v>
      </c>
      <c r="C158" s="242" t="s">
        <v>1937</v>
      </c>
      <c r="D158" s="242" t="s">
        <v>1934</v>
      </c>
      <c r="E158" s="241" t="s">
        <v>1938</v>
      </c>
      <c r="F158" s="243" t="s">
        <v>1939</v>
      </c>
      <c r="G158" s="244">
        <v>43709</v>
      </c>
      <c r="H158" s="245" t="s">
        <v>1940</v>
      </c>
      <c r="I158" s="247">
        <v>2.6</v>
      </c>
      <c r="J158" s="352">
        <v>2.6</v>
      </c>
    </row>
    <row r="159" spans="1:10" x14ac:dyDescent="0.25">
      <c r="A159" s="347"/>
      <c r="B159" s="356"/>
      <c r="C159" s="241"/>
      <c r="D159" s="242"/>
      <c r="E159" s="241"/>
      <c r="F159" s="243"/>
      <c r="G159" s="244"/>
      <c r="H159" s="245"/>
      <c r="I159" s="247"/>
      <c r="J159" s="353"/>
    </row>
    <row r="160" spans="1:10" x14ac:dyDescent="0.25">
      <c r="A160" s="348"/>
      <c r="B160" s="357"/>
      <c r="C160" s="241"/>
      <c r="D160" s="242"/>
      <c r="E160" s="241"/>
      <c r="F160" s="243"/>
      <c r="G160" s="244"/>
      <c r="H160" s="245"/>
      <c r="I160" s="247"/>
      <c r="J160" s="354"/>
    </row>
    <row r="161" spans="1:10" x14ac:dyDescent="0.25">
      <c r="A161" s="346">
        <v>1088</v>
      </c>
      <c r="B161" s="355" t="s">
        <v>2032</v>
      </c>
      <c r="C161" s="242" t="s">
        <v>1937</v>
      </c>
      <c r="D161" s="242" t="s">
        <v>1934</v>
      </c>
      <c r="E161" s="241" t="s">
        <v>1938</v>
      </c>
      <c r="F161" s="243" t="s">
        <v>1939</v>
      </c>
      <c r="G161" s="244">
        <v>43709</v>
      </c>
      <c r="H161" s="245" t="s">
        <v>1940</v>
      </c>
      <c r="I161" s="247">
        <v>350.47</v>
      </c>
      <c r="J161" s="352">
        <v>327.23500000000001</v>
      </c>
    </row>
    <row r="162" spans="1:10" x14ac:dyDescent="0.25">
      <c r="A162" s="347"/>
      <c r="B162" s="356"/>
      <c r="C162" s="242" t="s">
        <v>1941</v>
      </c>
      <c r="D162" s="242" t="s">
        <v>1942</v>
      </c>
      <c r="E162" s="241" t="s">
        <v>1943</v>
      </c>
      <c r="F162" s="243" t="s">
        <v>1944</v>
      </c>
      <c r="G162" s="255">
        <v>43709</v>
      </c>
      <c r="H162" s="267" t="s">
        <v>33</v>
      </c>
      <c r="I162" s="247">
        <v>304</v>
      </c>
      <c r="J162" s="353"/>
    </row>
    <row r="163" spans="1:10" x14ac:dyDescent="0.25">
      <c r="A163" s="348"/>
      <c r="B163" s="357"/>
      <c r="C163" s="241"/>
      <c r="D163" s="242"/>
      <c r="E163" s="241"/>
      <c r="F163" s="243"/>
      <c r="G163" s="244"/>
      <c r="H163" s="245"/>
      <c r="I163" s="247"/>
      <c r="J163" s="354"/>
    </row>
    <row r="164" spans="1:10" x14ac:dyDescent="0.25">
      <c r="A164" s="346">
        <v>1091</v>
      </c>
      <c r="B164" s="355" t="s">
        <v>1731</v>
      </c>
      <c r="C164" s="242" t="s">
        <v>1937</v>
      </c>
      <c r="D164" s="242" t="s">
        <v>1934</v>
      </c>
      <c r="E164" s="241" t="s">
        <v>1938</v>
      </c>
      <c r="F164" s="243" t="s">
        <v>1939</v>
      </c>
      <c r="G164" s="244">
        <v>43709</v>
      </c>
      <c r="H164" s="245" t="s">
        <v>1940</v>
      </c>
      <c r="I164" s="247">
        <v>653.16999999999996</v>
      </c>
      <c r="J164" s="352">
        <v>946.58500000000004</v>
      </c>
    </row>
    <row r="165" spans="1:10" x14ac:dyDescent="0.25">
      <c r="A165" s="347"/>
      <c r="B165" s="356"/>
      <c r="C165" s="242" t="s">
        <v>1941</v>
      </c>
      <c r="D165" s="242" t="s">
        <v>1942</v>
      </c>
      <c r="E165" s="241" t="s">
        <v>1943</v>
      </c>
      <c r="F165" s="243" t="s">
        <v>1944</v>
      </c>
      <c r="G165" s="255">
        <v>43709</v>
      </c>
      <c r="H165" s="267" t="s">
        <v>33</v>
      </c>
      <c r="I165" s="247">
        <v>1240</v>
      </c>
      <c r="J165" s="353"/>
    </row>
    <row r="166" spans="1:10" x14ac:dyDescent="0.25">
      <c r="A166" s="348"/>
      <c r="B166" s="357"/>
      <c r="C166" s="242"/>
      <c r="D166" s="242"/>
      <c r="E166" s="241"/>
      <c r="F166" s="243"/>
      <c r="G166" s="244"/>
      <c r="H166" s="245"/>
      <c r="I166" s="247"/>
      <c r="J166" s="354"/>
    </row>
    <row r="167" spans="1:10" x14ac:dyDescent="0.25">
      <c r="A167" s="346">
        <v>1097</v>
      </c>
      <c r="B167" s="355" t="s">
        <v>1733</v>
      </c>
      <c r="C167" s="242" t="s">
        <v>1941</v>
      </c>
      <c r="D167" s="242" t="s">
        <v>1942</v>
      </c>
      <c r="E167" s="241" t="s">
        <v>1943</v>
      </c>
      <c r="F167" s="243" t="s">
        <v>1944</v>
      </c>
      <c r="G167" s="255">
        <v>43709</v>
      </c>
      <c r="H167" s="267" t="s">
        <v>33</v>
      </c>
      <c r="I167" s="247">
        <v>58</v>
      </c>
      <c r="J167" s="352">
        <v>58</v>
      </c>
    </row>
    <row r="168" spans="1:10" x14ac:dyDescent="0.25">
      <c r="A168" s="347"/>
      <c r="B168" s="356"/>
      <c r="C168" s="241"/>
      <c r="D168" s="242"/>
      <c r="E168" s="241"/>
      <c r="F168" s="243"/>
      <c r="G168" s="255"/>
      <c r="H168" s="267"/>
      <c r="I168" s="247"/>
      <c r="J168" s="353"/>
    </row>
    <row r="169" spans="1:10" x14ac:dyDescent="0.25">
      <c r="A169" s="348"/>
      <c r="B169" s="357"/>
      <c r="C169" s="241"/>
      <c r="D169" s="242"/>
      <c r="E169" s="241"/>
      <c r="F169" s="243"/>
      <c r="G169" s="255"/>
      <c r="H169" s="267"/>
      <c r="I169" s="247"/>
      <c r="J169" s="354"/>
    </row>
    <row r="170" spans="1:10" x14ac:dyDescent="0.25">
      <c r="A170" s="346">
        <v>1098</v>
      </c>
      <c r="B170" s="355" t="s">
        <v>1735</v>
      </c>
      <c r="C170" s="242" t="s">
        <v>1941</v>
      </c>
      <c r="D170" s="242" t="s">
        <v>1942</v>
      </c>
      <c r="E170" s="241" t="s">
        <v>1943</v>
      </c>
      <c r="F170" s="243" t="s">
        <v>1944</v>
      </c>
      <c r="G170" s="255">
        <v>43709</v>
      </c>
      <c r="H170" s="245" t="s">
        <v>33</v>
      </c>
      <c r="I170" s="247">
        <v>150</v>
      </c>
      <c r="J170" s="352">
        <v>150</v>
      </c>
    </row>
    <row r="171" spans="1:10" x14ac:dyDescent="0.25">
      <c r="A171" s="347"/>
      <c r="B171" s="356"/>
      <c r="C171" s="241"/>
      <c r="D171" s="242"/>
      <c r="E171" s="241"/>
      <c r="F171" s="243"/>
      <c r="G171" s="244"/>
      <c r="H171" s="245"/>
      <c r="I171" s="247"/>
      <c r="J171" s="353"/>
    </row>
    <row r="172" spans="1:10" x14ac:dyDescent="0.25">
      <c r="A172" s="348"/>
      <c r="B172" s="357"/>
      <c r="C172" s="241"/>
      <c r="D172" s="242"/>
      <c r="E172" s="241"/>
      <c r="F172" s="243"/>
      <c r="G172" s="244"/>
      <c r="H172" s="245"/>
      <c r="I172" s="247"/>
      <c r="J172" s="354"/>
    </row>
    <row r="173" spans="1:10" x14ac:dyDescent="0.25">
      <c r="A173" s="346">
        <v>1099</v>
      </c>
      <c r="B173" s="355" t="s">
        <v>1737</v>
      </c>
      <c r="C173" s="242" t="s">
        <v>1941</v>
      </c>
      <c r="D173" s="242" t="s">
        <v>1942</v>
      </c>
      <c r="E173" s="241" t="s">
        <v>1943</v>
      </c>
      <c r="F173" s="243" t="s">
        <v>1944</v>
      </c>
      <c r="G173" s="255">
        <v>43709</v>
      </c>
      <c r="H173" s="245" t="s">
        <v>33</v>
      </c>
      <c r="I173" s="247">
        <v>100</v>
      </c>
      <c r="J173" s="352">
        <v>100</v>
      </c>
    </row>
    <row r="174" spans="1:10" x14ac:dyDescent="0.25">
      <c r="A174" s="347"/>
      <c r="B174" s="356"/>
      <c r="C174" s="241"/>
      <c r="D174" s="242"/>
      <c r="E174" s="241"/>
      <c r="F174" s="243"/>
      <c r="G174" s="244"/>
      <c r="H174" s="245"/>
      <c r="I174" s="247"/>
      <c r="J174" s="353"/>
    </row>
    <row r="175" spans="1:10" x14ac:dyDescent="0.25">
      <c r="A175" s="348"/>
      <c r="B175" s="357"/>
      <c r="C175" s="241"/>
      <c r="D175" s="242"/>
      <c r="E175" s="241"/>
      <c r="F175" s="243"/>
      <c r="G175" s="244"/>
      <c r="H175" s="245"/>
      <c r="I175" s="247"/>
      <c r="J175" s="354"/>
    </row>
    <row r="176" spans="1:10" x14ac:dyDescent="0.25">
      <c r="A176" s="346">
        <v>1102</v>
      </c>
      <c r="B176" s="355" t="s">
        <v>1751</v>
      </c>
      <c r="C176" s="242" t="s">
        <v>2013</v>
      </c>
      <c r="D176" s="242" t="s">
        <v>2014</v>
      </c>
      <c r="E176" s="241" t="s">
        <v>2015</v>
      </c>
      <c r="F176" s="243" t="s">
        <v>2033</v>
      </c>
      <c r="G176" s="255">
        <v>43709</v>
      </c>
      <c r="H176" s="245" t="s">
        <v>33</v>
      </c>
      <c r="I176" s="247">
        <v>69</v>
      </c>
      <c r="J176" s="352">
        <v>69</v>
      </c>
    </row>
    <row r="177" spans="1:10" x14ac:dyDescent="0.25">
      <c r="A177" s="347"/>
      <c r="B177" s="356"/>
      <c r="C177" s="242"/>
      <c r="D177" s="242"/>
      <c r="E177" s="241"/>
      <c r="F177" s="243"/>
      <c r="G177" s="244"/>
      <c r="H177" s="245"/>
      <c r="I177" s="247"/>
      <c r="J177" s="353"/>
    </row>
    <row r="178" spans="1:10" x14ac:dyDescent="0.25">
      <c r="A178" s="348"/>
      <c r="B178" s="357"/>
      <c r="C178" s="242"/>
      <c r="D178" s="242"/>
      <c r="E178" s="241"/>
      <c r="F178" s="243"/>
      <c r="G178" s="244"/>
      <c r="H178" s="245"/>
      <c r="I178" s="247"/>
      <c r="J178" s="354"/>
    </row>
    <row r="179" spans="1:10" x14ac:dyDescent="0.25">
      <c r="A179" s="346">
        <v>1104</v>
      </c>
      <c r="B179" s="355" t="s">
        <v>1835</v>
      </c>
      <c r="C179" s="241" t="s">
        <v>1919</v>
      </c>
      <c r="D179" s="242" t="s">
        <v>2034</v>
      </c>
      <c r="E179" s="241" t="s">
        <v>2035</v>
      </c>
      <c r="F179" s="243" t="s">
        <v>1928</v>
      </c>
      <c r="G179" s="244">
        <v>43709</v>
      </c>
      <c r="H179" s="245" t="s">
        <v>33</v>
      </c>
      <c r="I179" s="247">
        <v>5562.02</v>
      </c>
      <c r="J179" s="352">
        <f>MEDIAN(I179:I181)</f>
        <v>5562.02</v>
      </c>
    </row>
    <row r="180" spans="1:10" x14ac:dyDescent="0.25">
      <c r="A180" s="347"/>
      <c r="B180" s="356"/>
      <c r="C180" s="241"/>
      <c r="D180" s="242"/>
      <c r="E180" s="241"/>
      <c r="F180" s="243"/>
      <c r="G180" s="244"/>
      <c r="H180" s="245"/>
      <c r="I180" s="247"/>
      <c r="J180" s="353"/>
    </row>
    <row r="181" spans="1:10" x14ac:dyDescent="0.25">
      <c r="A181" s="348"/>
      <c r="B181" s="357"/>
      <c r="C181" s="241"/>
      <c r="D181" s="242"/>
      <c r="E181" s="241"/>
      <c r="F181" s="243"/>
      <c r="G181" s="244"/>
      <c r="H181" s="245"/>
      <c r="I181" s="247"/>
      <c r="J181" s="354"/>
    </row>
    <row r="182" spans="1:10" x14ac:dyDescent="0.25">
      <c r="A182" s="346">
        <v>1105</v>
      </c>
      <c r="B182" s="349" t="s">
        <v>1704</v>
      </c>
      <c r="C182" s="242" t="s">
        <v>1941</v>
      </c>
      <c r="D182" s="242" t="s">
        <v>1942</v>
      </c>
      <c r="E182" s="241" t="s">
        <v>1943</v>
      </c>
      <c r="F182" s="243" t="s">
        <v>1944</v>
      </c>
      <c r="G182" s="255">
        <v>43709</v>
      </c>
      <c r="H182" s="245" t="s">
        <v>33</v>
      </c>
      <c r="I182" s="247">
        <v>49</v>
      </c>
      <c r="J182" s="352">
        <f>MEDIAN(I182:I184)</f>
        <v>49</v>
      </c>
    </row>
    <row r="183" spans="1:10" x14ac:dyDescent="0.25">
      <c r="A183" s="347"/>
      <c r="B183" s="350"/>
      <c r="C183" s="241"/>
      <c r="D183" s="242"/>
      <c r="E183" s="241"/>
      <c r="F183" s="243"/>
      <c r="G183" s="244"/>
      <c r="H183" s="245"/>
      <c r="I183" s="247"/>
      <c r="J183" s="353"/>
    </row>
    <row r="184" spans="1:10" x14ac:dyDescent="0.25">
      <c r="A184" s="348"/>
      <c r="B184" s="351"/>
      <c r="C184" s="241"/>
      <c r="D184" s="242"/>
      <c r="E184" s="241"/>
      <c r="F184" s="243"/>
      <c r="G184" s="244"/>
      <c r="H184" s="245"/>
      <c r="I184" s="247"/>
      <c r="J184" s="354"/>
    </row>
  </sheetData>
  <mergeCells count="183">
    <mergeCell ref="A2:A4"/>
    <mergeCell ref="B2:B4"/>
    <mergeCell ref="J2:J4"/>
    <mergeCell ref="A5:A7"/>
    <mergeCell ref="B5:B7"/>
    <mergeCell ref="J5:J7"/>
    <mergeCell ref="A14:A16"/>
    <mergeCell ref="B14:B16"/>
    <mergeCell ref="J14:J16"/>
    <mergeCell ref="A17:A19"/>
    <mergeCell ref="B17:B19"/>
    <mergeCell ref="J17:J19"/>
    <mergeCell ref="A8:A10"/>
    <mergeCell ref="B8:B10"/>
    <mergeCell ref="J8:J10"/>
    <mergeCell ref="A11:A13"/>
    <mergeCell ref="B11:B13"/>
    <mergeCell ref="J11:J13"/>
    <mergeCell ref="A26:A28"/>
    <mergeCell ref="B26:B28"/>
    <mergeCell ref="J26:J28"/>
    <mergeCell ref="A29:A31"/>
    <mergeCell ref="B29:B31"/>
    <mergeCell ref="J29:J31"/>
    <mergeCell ref="A20:A22"/>
    <mergeCell ref="B20:B22"/>
    <mergeCell ref="J20:J22"/>
    <mergeCell ref="A23:A25"/>
    <mergeCell ref="B23:B25"/>
    <mergeCell ref="J23:J25"/>
    <mergeCell ref="A38:A40"/>
    <mergeCell ref="B38:B40"/>
    <mergeCell ref="J38:J40"/>
    <mergeCell ref="A41:A43"/>
    <mergeCell ref="B41:B43"/>
    <mergeCell ref="J41:J43"/>
    <mergeCell ref="A32:A34"/>
    <mergeCell ref="B32:B34"/>
    <mergeCell ref="J32:J34"/>
    <mergeCell ref="A35:A37"/>
    <mergeCell ref="B35:B37"/>
    <mergeCell ref="J35:J37"/>
    <mergeCell ref="A50:A52"/>
    <mergeCell ref="B50:B52"/>
    <mergeCell ref="J50:J52"/>
    <mergeCell ref="A53:A55"/>
    <mergeCell ref="B53:B55"/>
    <mergeCell ref="J53:J55"/>
    <mergeCell ref="A44:A46"/>
    <mergeCell ref="B44:B46"/>
    <mergeCell ref="J44:J46"/>
    <mergeCell ref="A47:A49"/>
    <mergeCell ref="B47:B49"/>
    <mergeCell ref="J47:J49"/>
    <mergeCell ref="A62:A64"/>
    <mergeCell ref="B62:B64"/>
    <mergeCell ref="J62:J64"/>
    <mergeCell ref="A65:A67"/>
    <mergeCell ref="B65:B67"/>
    <mergeCell ref="J65:J67"/>
    <mergeCell ref="A56:A58"/>
    <mergeCell ref="B56:B58"/>
    <mergeCell ref="J56:J58"/>
    <mergeCell ref="A59:A61"/>
    <mergeCell ref="B59:B61"/>
    <mergeCell ref="J59:J61"/>
    <mergeCell ref="A74:A76"/>
    <mergeCell ref="B74:B76"/>
    <mergeCell ref="J74:J76"/>
    <mergeCell ref="A77:A79"/>
    <mergeCell ref="B77:B79"/>
    <mergeCell ref="J77:J79"/>
    <mergeCell ref="A68:A70"/>
    <mergeCell ref="B68:B70"/>
    <mergeCell ref="J68:J70"/>
    <mergeCell ref="A71:A73"/>
    <mergeCell ref="B71:B73"/>
    <mergeCell ref="J71:J73"/>
    <mergeCell ref="A86:A88"/>
    <mergeCell ref="B86:B88"/>
    <mergeCell ref="J86:J88"/>
    <mergeCell ref="A89:A91"/>
    <mergeCell ref="B89:B91"/>
    <mergeCell ref="J89:J91"/>
    <mergeCell ref="A80:A82"/>
    <mergeCell ref="B80:B82"/>
    <mergeCell ref="J80:J82"/>
    <mergeCell ref="A83:A85"/>
    <mergeCell ref="B83:B85"/>
    <mergeCell ref="J83:J85"/>
    <mergeCell ref="A98:A100"/>
    <mergeCell ref="B98:B100"/>
    <mergeCell ref="J98:J100"/>
    <mergeCell ref="A101:A103"/>
    <mergeCell ref="B101:B103"/>
    <mergeCell ref="J101:J103"/>
    <mergeCell ref="A92:A94"/>
    <mergeCell ref="B92:B94"/>
    <mergeCell ref="J92:J94"/>
    <mergeCell ref="A95:A97"/>
    <mergeCell ref="B95:B97"/>
    <mergeCell ref="J95:J97"/>
    <mergeCell ref="A110:A112"/>
    <mergeCell ref="B110:B112"/>
    <mergeCell ref="J110:J112"/>
    <mergeCell ref="A113:A115"/>
    <mergeCell ref="B113:B115"/>
    <mergeCell ref="J113:J115"/>
    <mergeCell ref="A104:A106"/>
    <mergeCell ref="B104:B106"/>
    <mergeCell ref="J104:J106"/>
    <mergeCell ref="A107:A109"/>
    <mergeCell ref="B107:B109"/>
    <mergeCell ref="J107:J109"/>
    <mergeCell ref="A122:A124"/>
    <mergeCell ref="B122:B124"/>
    <mergeCell ref="J122:J124"/>
    <mergeCell ref="A125:A127"/>
    <mergeCell ref="B125:B127"/>
    <mergeCell ref="J125:J127"/>
    <mergeCell ref="A116:A118"/>
    <mergeCell ref="B116:B118"/>
    <mergeCell ref="J116:J118"/>
    <mergeCell ref="A119:A121"/>
    <mergeCell ref="B119:B121"/>
    <mergeCell ref="J119:J121"/>
    <mergeCell ref="A134:A136"/>
    <mergeCell ref="B134:B136"/>
    <mergeCell ref="J134:J136"/>
    <mergeCell ref="A137:A139"/>
    <mergeCell ref="B137:B139"/>
    <mergeCell ref="J137:J139"/>
    <mergeCell ref="A128:A130"/>
    <mergeCell ref="B128:B130"/>
    <mergeCell ref="J128:J130"/>
    <mergeCell ref="A131:A133"/>
    <mergeCell ref="B131:B133"/>
    <mergeCell ref="J131:J133"/>
    <mergeCell ref="A146:A148"/>
    <mergeCell ref="B146:B148"/>
    <mergeCell ref="J146:J148"/>
    <mergeCell ref="A149:A151"/>
    <mergeCell ref="B149:B151"/>
    <mergeCell ref="J149:J151"/>
    <mergeCell ref="A140:A142"/>
    <mergeCell ref="B140:B142"/>
    <mergeCell ref="J140:J142"/>
    <mergeCell ref="A143:A145"/>
    <mergeCell ref="B143:B145"/>
    <mergeCell ref="J143:J145"/>
    <mergeCell ref="A158:A160"/>
    <mergeCell ref="B158:B160"/>
    <mergeCell ref="J158:J160"/>
    <mergeCell ref="A161:A163"/>
    <mergeCell ref="B161:B163"/>
    <mergeCell ref="J161:J163"/>
    <mergeCell ref="A152:A154"/>
    <mergeCell ref="B152:B154"/>
    <mergeCell ref="J152:J154"/>
    <mergeCell ref="A155:A157"/>
    <mergeCell ref="B155:B157"/>
    <mergeCell ref="J155:J157"/>
    <mergeCell ref="A170:A172"/>
    <mergeCell ref="B170:B172"/>
    <mergeCell ref="J170:J172"/>
    <mergeCell ref="A173:A175"/>
    <mergeCell ref="B173:B175"/>
    <mergeCell ref="J173:J175"/>
    <mergeCell ref="A164:A166"/>
    <mergeCell ref="B164:B166"/>
    <mergeCell ref="J164:J166"/>
    <mergeCell ref="A167:A169"/>
    <mergeCell ref="B167:B169"/>
    <mergeCell ref="J167:J169"/>
    <mergeCell ref="A182:A184"/>
    <mergeCell ref="B182:B184"/>
    <mergeCell ref="J182:J184"/>
    <mergeCell ref="A176:A178"/>
    <mergeCell ref="B176:B178"/>
    <mergeCell ref="J176:J178"/>
    <mergeCell ref="A179:A181"/>
    <mergeCell ref="B179:B181"/>
    <mergeCell ref="J179:J181"/>
  </mergeCells>
  <conditionalFormatting sqref="A50:A55">
    <cfRule type="duplicateValues" dxfId="0" priority="1"/>
  </conditionalFormatting>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5"/>
  <sheetViews>
    <sheetView workbookViewId="0">
      <selection activeCell="L16" sqref="L16"/>
    </sheetView>
  </sheetViews>
  <sheetFormatPr defaultRowHeight="15" x14ac:dyDescent="0.25"/>
  <cols>
    <col min="2" max="2" width="84" customWidth="1"/>
    <col min="3" max="3" width="19.5703125" bestFit="1" customWidth="1"/>
  </cols>
  <sheetData>
    <row r="1" spans="1:3" ht="15.75" thickBot="1" x14ac:dyDescent="0.3">
      <c r="A1" s="371" t="s">
        <v>2296</v>
      </c>
      <c r="B1" s="371"/>
      <c r="C1" s="371"/>
    </row>
    <row r="2" spans="1:3" x14ac:dyDescent="0.25">
      <c r="A2" s="279" t="s">
        <v>1377</v>
      </c>
      <c r="B2" s="280" t="s">
        <v>2036</v>
      </c>
      <c r="C2" s="281" t="s">
        <v>2037</v>
      </c>
    </row>
    <row r="3" spans="1:3" x14ac:dyDescent="0.25">
      <c r="A3" s="282" t="s">
        <v>1379</v>
      </c>
      <c r="B3" s="283" t="s">
        <v>1173</v>
      </c>
      <c r="C3" s="367" t="s">
        <v>2038</v>
      </c>
    </row>
    <row r="4" spans="1:3" x14ac:dyDescent="0.25">
      <c r="A4" s="282" t="s">
        <v>2039</v>
      </c>
      <c r="B4" s="284" t="s">
        <v>2040</v>
      </c>
      <c r="C4" s="367"/>
    </row>
    <row r="5" spans="1:3" ht="15.75" thickBot="1" x14ac:dyDescent="0.3">
      <c r="A5" s="285" t="s">
        <v>2041</v>
      </c>
      <c r="B5" s="286" t="s">
        <v>85</v>
      </c>
      <c r="C5" s="368"/>
    </row>
    <row r="6" spans="1:3" x14ac:dyDescent="0.25">
      <c r="A6" s="279" t="s">
        <v>1377</v>
      </c>
      <c r="B6" s="280" t="s">
        <v>2042</v>
      </c>
      <c r="C6" s="281" t="s">
        <v>2037</v>
      </c>
    </row>
    <row r="7" spans="1:3" x14ac:dyDescent="0.25">
      <c r="A7" s="282" t="s">
        <v>1379</v>
      </c>
      <c r="B7" s="284" t="s">
        <v>1175</v>
      </c>
      <c r="C7" s="367" t="s">
        <v>2043</v>
      </c>
    </row>
    <row r="8" spans="1:3" x14ac:dyDescent="0.25">
      <c r="A8" s="282" t="s">
        <v>2039</v>
      </c>
      <c r="B8" s="284" t="s">
        <v>2040</v>
      </c>
      <c r="C8" s="367"/>
    </row>
    <row r="9" spans="1:3" ht="15.75" thickBot="1" x14ac:dyDescent="0.3">
      <c r="A9" s="285" t="s">
        <v>2041</v>
      </c>
      <c r="B9" s="286" t="s">
        <v>85</v>
      </c>
      <c r="C9" s="368"/>
    </row>
    <row r="10" spans="1:3" x14ac:dyDescent="0.25">
      <c r="A10" s="279" t="s">
        <v>1377</v>
      </c>
      <c r="B10" s="280" t="s">
        <v>2044</v>
      </c>
      <c r="C10" s="281" t="s">
        <v>2037</v>
      </c>
    </row>
    <row r="11" spans="1:3" x14ac:dyDescent="0.25">
      <c r="A11" s="282" t="s">
        <v>1379</v>
      </c>
      <c r="B11" s="284" t="s">
        <v>163</v>
      </c>
      <c r="C11" s="367" t="s">
        <v>2045</v>
      </c>
    </row>
    <row r="12" spans="1:3" x14ac:dyDescent="0.25">
      <c r="A12" s="282" t="s">
        <v>2039</v>
      </c>
      <c r="B12" s="284" t="s">
        <v>2046</v>
      </c>
      <c r="C12" s="367"/>
    </row>
    <row r="13" spans="1:3" ht="15.75" thickBot="1" x14ac:dyDescent="0.3">
      <c r="A13" s="285" t="s">
        <v>2041</v>
      </c>
      <c r="B13" s="286" t="s">
        <v>1560</v>
      </c>
      <c r="C13" s="368"/>
    </row>
    <row r="14" spans="1:3" x14ac:dyDescent="0.25">
      <c r="A14" s="279" t="s">
        <v>1377</v>
      </c>
      <c r="B14" s="280" t="s">
        <v>2047</v>
      </c>
      <c r="C14" s="281" t="s">
        <v>2037</v>
      </c>
    </row>
    <row r="15" spans="1:3" ht="22.5" x14ac:dyDescent="0.25">
      <c r="A15" s="282" t="s">
        <v>1379</v>
      </c>
      <c r="B15" s="284" t="s">
        <v>321</v>
      </c>
      <c r="C15" s="367" t="s">
        <v>2048</v>
      </c>
    </row>
    <row r="16" spans="1:3" x14ac:dyDescent="0.25">
      <c r="A16" s="282" t="s">
        <v>2039</v>
      </c>
      <c r="B16" s="284" t="s">
        <v>2046</v>
      </c>
      <c r="C16" s="367"/>
    </row>
    <row r="17" spans="1:3" ht="15.75" thickBot="1" x14ac:dyDescent="0.3">
      <c r="A17" s="285" t="s">
        <v>2041</v>
      </c>
      <c r="B17" s="286" t="s">
        <v>36</v>
      </c>
      <c r="C17" s="368"/>
    </row>
    <row r="18" spans="1:3" x14ac:dyDescent="0.25">
      <c r="A18" s="279" t="s">
        <v>1377</v>
      </c>
      <c r="B18" s="280" t="s">
        <v>2049</v>
      </c>
      <c r="C18" s="281" t="s">
        <v>2037</v>
      </c>
    </row>
    <row r="19" spans="1:3" x14ac:dyDescent="0.25">
      <c r="A19" s="282" t="s">
        <v>1379</v>
      </c>
      <c r="B19" s="284" t="s">
        <v>2050</v>
      </c>
      <c r="C19" s="367" t="s">
        <v>2051</v>
      </c>
    </row>
    <row r="20" spans="1:3" x14ac:dyDescent="0.25">
      <c r="A20" s="282" t="s">
        <v>2039</v>
      </c>
      <c r="B20" s="284" t="s">
        <v>2046</v>
      </c>
      <c r="C20" s="367"/>
    </row>
    <row r="21" spans="1:3" ht="15.75" thickBot="1" x14ac:dyDescent="0.3">
      <c r="A21" s="285" t="s">
        <v>2041</v>
      </c>
      <c r="B21" s="286" t="s">
        <v>1560</v>
      </c>
      <c r="C21" s="368"/>
    </row>
    <row r="22" spans="1:3" x14ac:dyDescent="0.25">
      <c r="A22" s="279" t="s">
        <v>1377</v>
      </c>
      <c r="B22" s="280" t="s">
        <v>2052</v>
      </c>
      <c r="C22" s="281" t="s">
        <v>2037</v>
      </c>
    </row>
    <row r="23" spans="1:3" x14ac:dyDescent="0.25">
      <c r="A23" s="282" t="s">
        <v>1379</v>
      </c>
      <c r="B23" s="284" t="s">
        <v>157</v>
      </c>
      <c r="C23" s="367" t="s">
        <v>2053</v>
      </c>
    </row>
    <row r="24" spans="1:3" x14ac:dyDescent="0.25">
      <c r="A24" s="282" t="s">
        <v>2039</v>
      </c>
      <c r="B24" s="284" t="s">
        <v>2046</v>
      </c>
      <c r="C24" s="367"/>
    </row>
    <row r="25" spans="1:3" ht="15.75" thickBot="1" x14ac:dyDescent="0.3">
      <c r="A25" s="285" t="s">
        <v>2041</v>
      </c>
      <c r="B25" s="286" t="s">
        <v>1560</v>
      </c>
      <c r="C25" s="368"/>
    </row>
    <row r="26" spans="1:3" x14ac:dyDescent="0.25">
      <c r="A26" s="279" t="s">
        <v>1377</v>
      </c>
      <c r="B26" s="280" t="s">
        <v>2054</v>
      </c>
      <c r="C26" s="281" t="s">
        <v>2037</v>
      </c>
    </row>
    <row r="27" spans="1:3" x14ac:dyDescent="0.25">
      <c r="A27" s="282" t="s">
        <v>1379</v>
      </c>
      <c r="B27" s="284" t="s">
        <v>161</v>
      </c>
      <c r="C27" s="367" t="s">
        <v>2055</v>
      </c>
    </row>
    <row r="28" spans="1:3" x14ac:dyDescent="0.25">
      <c r="A28" s="282" t="s">
        <v>2039</v>
      </c>
      <c r="B28" s="284" t="s">
        <v>2046</v>
      </c>
      <c r="C28" s="367"/>
    </row>
    <row r="29" spans="1:3" ht="15.75" thickBot="1" x14ac:dyDescent="0.3">
      <c r="A29" s="285" t="s">
        <v>2041</v>
      </c>
      <c r="B29" s="286" t="s">
        <v>1560</v>
      </c>
      <c r="C29" s="368"/>
    </row>
    <row r="30" spans="1:3" x14ac:dyDescent="0.25">
      <c r="A30" s="279" t="s">
        <v>1377</v>
      </c>
      <c r="B30" s="280" t="s">
        <v>2056</v>
      </c>
      <c r="C30" s="281" t="s">
        <v>2037</v>
      </c>
    </row>
    <row r="31" spans="1:3" ht="22.5" x14ac:dyDescent="0.25">
      <c r="A31" s="282" t="s">
        <v>1379</v>
      </c>
      <c r="B31" s="283" t="s">
        <v>2057</v>
      </c>
      <c r="C31" s="367" t="s">
        <v>2058</v>
      </c>
    </row>
    <row r="32" spans="1:3" x14ac:dyDescent="0.25">
      <c r="A32" s="282" t="s">
        <v>2039</v>
      </c>
      <c r="B32" s="284" t="s">
        <v>2040</v>
      </c>
      <c r="C32" s="367"/>
    </row>
    <row r="33" spans="1:3" ht="15.75" thickBot="1" x14ac:dyDescent="0.3">
      <c r="A33" s="285" t="s">
        <v>2041</v>
      </c>
      <c r="B33" s="286" t="s">
        <v>1560</v>
      </c>
      <c r="C33" s="368"/>
    </row>
    <row r="34" spans="1:3" x14ac:dyDescent="0.25">
      <c r="A34" s="279" t="s">
        <v>1377</v>
      </c>
      <c r="B34" s="280" t="s">
        <v>2059</v>
      </c>
      <c r="C34" s="281" t="s">
        <v>2037</v>
      </c>
    </row>
    <row r="35" spans="1:3" x14ac:dyDescent="0.25">
      <c r="A35" s="282" t="s">
        <v>1379</v>
      </c>
      <c r="B35" s="284" t="s">
        <v>310</v>
      </c>
      <c r="C35" s="367" t="s">
        <v>2060</v>
      </c>
    </row>
    <row r="36" spans="1:3" x14ac:dyDescent="0.25">
      <c r="A36" s="282" t="s">
        <v>2039</v>
      </c>
      <c r="B36" s="284" t="s">
        <v>2061</v>
      </c>
      <c r="C36" s="367"/>
    </row>
    <row r="37" spans="1:3" ht="15.75" thickBot="1" x14ac:dyDescent="0.3">
      <c r="A37" s="285" t="s">
        <v>2041</v>
      </c>
      <c r="B37" s="286" t="s">
        <v>36</v>
      </c>
      <c r="C37" s="368"/>
    </row>
    <row r="38" spans="1:3" x14ac:dyDescent="0.25">
      <c r="A38" s="279" t="s">
        <v>1377</v>
      </c>
      <c r="B38" s="280" t="s">
        <v>2062</v>
      </c>
      <c r="C38" s="281" t="s">
        <v>2037</v>
      </c>
    </row>
    <row r="39" spans="1:3" x14ac:dyDescent="0.25">
      <c r="A39" s="282" t="s">
        <v>1379</v>
      </c>
      <c r="B39" s="283" t="s">
        <v>342</v>
      </c>
      <c r="C39" s="367" t="s">
        <v>2063</v>
      </c>
    </row>
    <row r="40" spans="1:3" x14ac:dyDescent="0.25">
      <c r="A40" s="282" t="s">
        <v>2039</v>
      </c>
      <c r="B40" s="284" t="s">
        <v>2064</v>
      </c>
      <c r="C40" s="367"/>
    </row>
    <row r="41" spans="1:3" ht="15.75" thickBot="1" x14ac:dyDescent="0.3">
      <c r="A41" s="285" t="s">
        <v>2041</v>
      </c>
      <c r="B41" s="286" t="s">
        <v>2065</v>
      </c>
      <c r="C41" s="368"/>
    </row>
    <row r="42" spans="1:3" x14ac:dyDescent="0.25">
      <c r="A42" s="279" t="s">
        <v>1377</v>
      </c>
      <c r="B42" s="280" t="s">
        <v>2066</v>
      </c>
      <c r="C42" s="281" t="s">
        <v>2037</v>
      </c>
    </row>
    <row r="43" spans="1:3" x14ac:dyDescent="0.25">
      <c r="A43" s="282" t="s">
        <v>1379</v>
      </c>
      <c r="B43" s="284" t="s">
        <v>323</v>
      </c>
      <c r="C43" s="367" t="s">
        <v>2067</v>
      </c>
    </row>
    <row r="44" spans="1:3" x14ac:dyDescent="0.25">
      <c r="A44" s="282" t="s">
        <v>2039</v>
      </c>
      <c r="B44" s="284" t="s">
        <v>2068</v>
      </c>
      <c r="C44" s="367"/>
    </row>
    <row r="45" spans="1:3" ht="15.75" thickBot="1" x14ac:dyDescent="0.3">
      <c r="A45" s="285" t="s">
        <v>2041</v>
      </c>
      <c r="B45" s="286" t="s">
        <v>1560</v>
      </c>
      <c r="C45" s="368"/>
    </row>
    <row r="46" spans="1:3" x14ac:dyDescent="0.25">
      <c r="A46" s="279" t="s">
        <v>1377</v>
      </c>
      <c r="B46" s="280" t="s">
        <v>2069</v>
      </c>
      <c r="C46" s="281" t="s">
        <v>2037</v>
      </c>
    </row>
    <row r="47" spans="1:3" x14ac:dyDescent="0.25">
      <c r="A47" s="282" t="s">
        <v>1379</v>
      </c>
      <c r="B47" s="284" t="s">
        <v>314</v>
      </c>
      <c r="C47" s="367" t="s">
        <v>2070</v>
      </c>
    </row>
    <row r="48" spans="1:3" x14ac:dyDescent="0.25">
      <c r="A48" s="282" t="s">
        <v>2039</v>
      </c>
      <c r="B48" s="284" t="s">
        <v>2061</v>
      </c>
      <c r="C48" s="367"/>
    </row>
    <row r="49" spans="1:3" ht="15.75" thickBot="1" x14ac:dyDescent="0.3">
      <c r="A49" s="285" t="s">
        <v>2041</v>
      </c>
      <c r="B49" s="286" t="s">
        <v>36</v>
      </c>
      <c r="C49" s="368"/>
    </row>
    <row r="50" spans="1:3" x14ac:dyDescent="0.25">
      <c r="A50" s="279" t="s">
        <v>1377</v>
      </c>
      <c r="B50" s="280" t="s">
        <v>2071</v>
      </c>
      <c r="C50" s="281" t="s">
        <v>2037</v>
      </c>
    </row>
    <row r="51" spans="1:3" ht="22.5" x14ac:dyDescent="0.25">
      <c r="A51" s="282" t="s">
        <v>1379</v>
      </c>
      <c r="B51" s="284" t="s">
        <v>1182</v>
      </c>
      <c r="C51" s="367" t="s">
        <v>2072</v>
      </c>
    </row>
    <row r="52" spans="1:3" x14ac:dyDescent="0.25">
      <c r="A52" s="282" t="s">
        <v>2039</v>
      </c>
      <c r="B52" s="284" t="s">
        <v>2073</v>
      </c>
      <c r="C52" s="367"/>
    </row>
    <row r="53" spans="1:3" ht="15.75" thickBot="1" x14ac:dyDescent="0.3">
      <c r="A53" s="285" t="s">
        <v>2041</v>
      </c>
      <c r="B53" s="286" t="s">
        <v>36</v>
      </c>
      <c r="C53" s="368"/>
    </row>
    <row r="54" spans="1:3" x14ac:dyDescent="0.25">
      <c r="A54" s="279" t="s">
        <v>1377</v>
      </c>
      <c r="B54" s="280" t="s">
        <v>2074</v>
      </c>
      <c r="C54" s="281" t="s">
        <v>2037</v>
      </c>
    </row>
    <row r="55" spans="1:3" x14ac:dyDescent="0.25">
      <c r="A55" s="282" t="s">
        <v>1379</v>
      </c>
      <c r="B55" s="284" t="s">
        <v>257</v>
      </c>
      <c r="C55" s="367" t="s">
        <v>2075</v>
      </c>
    </row>
    <row r="56" spans="1:3" x14ac:dyDescent="0.25">
      <c r="A56" s="282" t="s">
        <v>2039</v>
      </c>
      <c r="B56" s="284" t="s">
        <v>2076</v>
      </c>
      <c r="C56" s="367"/>
    </row>
    <row r="57" spans="1:3" ht="15.75" thickBot="1" x14ac:dyDescent="0.3">
      <c r="A57" s="285" t="s">
        <v>2041</v>
      </c>
      <c r="B57" s="286" t="s">
        <v>36</v>
      </c>
      <c r="C57" s="368"/>
    </row>
    <row r="58" spans="1:3" x14ac:dyDescent="0.25">
      <c r="A58" s="279" t="s">
        <v>1377</v>
      </c>
      <c r="B58" s="280" t="s">
        <v>2077</v>
      </c>
      <c r="C58" s="281" t="s">
        <v>2037</v>
      </c>
    </row>
    <row r="59" spans="1:3" ht="33.75" x14ac:dyDescent="0.25">
      <c r="A59" s="282" t="s">
        <v>1379</v>
      </c>
      <c r="B59" s="284" t="s">
        <v>204</v>
      </c>
      <c r="C59" s="367" t="s">
        <v>2078</v>
      </c>
    </row>
    <row r="60" spans="1:3" x14ac:dyDescent="0.25">
      <c r="A60" s="282" t="s">
        <v>2039</v>
      </c>
      <c r="B60" s="284" t="s">
        <v>2076</v>
      </c>
      <c r="C60" s="367"/>
    </row>
    <row r="61" spans="1:3" ht="15.75" thickBot="1" x14ac:dyDescent="0.3">
      <c r="A61" s="285" t="s">
        <v>2041</v>
      </c>
      <c r="B61" s="286" t="s">
        <v>33</v>
      </c>
      <c r="C61" s="368"/>
    </row>
    <row r="62" spans="1:3" x14ac:dyDescent="0.25">
      <c r="A62" s="279" t="s">
        <v>1377</v>
      </c>
      <c r="B62" s="280" t="s">
        <v>2079</v>
      </c>
      <c r="C62" s="281" t="s">
        <v>2037</v>
      </c>
    </row>
    <row r="63" spans="1:3" ht="33.75" x14ac:dyDescent="0.25">
      <c r="A63" s="282" t="s">
        <v>1379</v>
      </c>
      <c r="B63" s="284" t="s">
        <v>206</v>
      </c>
      <c r="C63" s="367" t="s">
        <v>2080</v>
      </c>
    </row>
    <row r="64" spans="1:3" x14ac:dyDescent="0.25">
      <c r="A64" s="282" t="s">
        <v>2039</v>
      </c>
      <c r="B64" s="284" t="s">
        <v>2076</v>
      </c>
      <c r="C64" s="367"/>
    </row>
    <row r="65" spans="1:3" ht="15.75" thickBot="1" x14ac:dyDescent="0.3">
      <c r="A65" s="285" t="s">
        <v>2041</v>
      </c>
      <c r="B65" s="286" t="s">
        <v>33</v>
      </c>
      <c r="C65" s="368"/>
    </row>
    <row r="66" spans="1:3" x14ac:dyDescent="0.25">
      <c r="A66" s="279" t="s">
        <v>1377</v>
      </c>
      <c r="B66" s="280" t="s">
        <v>2081</v>
      </c>
      <c r="C66" s="281" t="s">
        <v>2037</v>
      </c>
    </row>
    <row r="67" spans="1:3" ht="33.75" x14ac:dyDescent="0.25">
      <c r="A67" s="282" t="s">
        <v>1379</v>
      </c>
      <c r="B67" s="284" t="s">
        <v>208</v>
      </c>
      <c r="C67" s="367" t="s">
        <v>2080</v>
      </c>
    </row>
    <row r="68" spans="1:3" x14ac:dyDescent="0.25">
      <c r="A68" s="282" t="s">
        <v>2039</v>
      </c>
      <c r="B68" s="284" t="s">
        <v>2076</v>
      </c>
      <c r="C68" s="367"/>
    </row>
    <row r="69" spans="1:3" ht="15.75" thickBot="1" x14ac:dyDescent="0.3">
      <c r="A69" s="285" t="s">
        <v>2041</v>
      </c>
      <c r="B69" s="286" t="s">
        <v>33</v>
      </c>
      <c r="C69" s="368"/>
    </row>
    <row r="70" spans="1:3" x14ac:dyDescent="0.25">
      <c r="A70" s="279" t="s">
        <v>1377</v>
      </c>
      <c r="B70" s="280" t="s">
        <v>2082</v>
      </c>
      <c r="C70" s="281" t="s">
        <v>2037</v>
      </c>
    </row>
    <row r="71" spans="1:3" ht="33.75" x14ac:dyDescent="0.25">
      <c r="A71" s="282" t="s">
        <v>1379</v>
      </c>
      <c r="B71" s="284" t="s">
        <v>210</v>
      </c>
      <c r="C71" s="367" t="s">
        <v>2080</v>
      </c>
    </row>
    <row r="72" spans="1:3" x14ac:dyDescent="0.25">
      <c r="A72" s="282" t="s">
        <v>2039</v>
      </c>
      <c r="B72" s="284" t="s">
        <v>2076</v>
      </c>
      <c r="C72" s="367"/>
    </row>
    <row r="73" spans="1:3" ht="15.75" thickBot="1" x14ac:dyDescent="0.3">
      <c r="A73" s="285" t="s">
        <v>2041</v>
      </c>
      <c r="B73" s="286" t="s">
        <v>33</v>
      </c>
      <c r="C73" s="368"/>
    </row>
    <row r="74" spans="1:3" x14ac:dyDescent="0.25">
      <c r="A74" s="279" t="s">
        <v>1377</v>
      </c>
      <c r="B74" s="280" t="s">
        <v>2083</v>
      </c>
      <c r="C74" s="281" t="s">
        <v>2037</v>
      </c>
    </row>
    <row r="75" spans="1:3" ht="33.75" x14ac:dyDescent="0.25">
      <c r="A75" s="282" t="s">
        <v>1379</v>
      </c>
      <c r="B75" s="284" t="s">
        <v>212</v>
      </c>
      <c r="C75" s="367" t="s">
        <v>2080</v>
      </c>
    </row>
    <row r="76" spans="1:3" x14ac:dyDescent="0.25">
      <c r="A76" s="282" t="s">
        <v>2039</v>
      </c>
      <c r="B76" s="284" t="s">
        <v>2076</v>
      </c>
      <c r="C76" s="367"/>
    </row>
    <row r="77" spans="1:3" ht="15.75" thickBot="1" x14ac:dyDescent="0.3">
      <c r="A77" s="285" t="s">
        <v>2041</v>
      </c>
      <c r="B77" s="286" t="s">
        <v>33</v>
      </c>
      <c r="C77" s="368"/>
    </row>
    <row r="78" spans="1:3" x14ac:dyDescent="0.25">
      <c r="A78" s="279" t="s">
        <v>1377</v>
      </c>
      <c r="B78" s="280" t="s">
        <v>2084</v>
      </c>
      <c r="C78" s="281" t="s">
        <v>2037</v>
      </c>
    </row>
    <row r="79" spans="1:3" ht="33.75" x14ac:dyDescent="0.25">
      <c r="A79" s="282" t="s">
        <v>1379</v>
      </c>
      <c r="B79" s="284" t="s">
        <v>214</v>
      </c>
      <c r="C79" s="367" t="s">
        <v>2085</v>
      </c>
    </row>
    <row r="80" spans="1:3" x14ac:dyDescent="0.25">
      <c r="A80" s="282" t="s">
        <v>2039</v>
      </c>
      <c r="B80" s="284" t="s">
        <v>2076</v>
      </c>
      <c r="C80" s="367"/>
    </row>
    <row r="81" spans="1:3" ht="15.75" thickBot="1" x14ac:dyDescent="0.3">
      <c r="A81" s="285" t="s">
        <v>2041</v>
      </c>
      <c r="B81" s="286" t="s">
        <v>33</v>
      </c>
      <c r="C81" s="368"/>
    </row>
    <row r="82" spans="1:3" x14ac:dyDescent="0.25">
      <c r="A82" s="279" t="s">
        <v>1377</v>
      </c>
      <c r="B82" s="280" t="s">
        <v>2086</v>
      </c>
      <c r="C82" s="281" t="s">
        <v>2037</v>
      </c>
    </row>
    <row r="83" spans="1:3" ht="33.75" x14ac:dyDescent="0.25">
      <c r="A83" s="282" t="s">
        <v>1379</v>
      </c>
      <c r="B83" s="284" t="s">
        <v>216</v>
      </c>
      <c r="C83" s="367" t="s">
        <v>2087</v>
      </c>
    </row>
    <row r="84" spans="1:3" x14ac:dyDescent="0.25">
      <c r="A84" s="282" t="s">
        <v>2039</v>
      </c>
      <c r="B84" s="284" t="s">
        <v>2076</v>
      </c>
      <c r="C84" s="367"/>
    </row>
    <row r="85" spans="1:3" ht="15.75" thickBot="1" x14ac:dyDescent="0.3">
      <c r="A85" s="285" t="s">
        <v>2041</v>
      </c>
      <c r="B85" s="286" t="s">
        <v>33</v>
      </c>
      <c r="C85" s="368"/>
    </row>
    <row r="86" spans="1:3" x14ac:dyDescent="0.25">
      <c r="A86" s="279" t="s">
        <v>1377</v>
      </c>
      <c r="B86" s="280" t="s">
        <v>2088</v>
      </c>
      <c r="C86" s="281" t="s">
        <v>2037</v>
      </c>
    </row>
    <row r="87" spans="1:3" ht="22.5" x14ac:dyDescent="0.25">
      <c r="A87" s="282" t="s">
        <v>1379</v>
      </c>
      <c r="B87" s="284" t="s">
        <v>218</v>
      </c>
      <c r="C87" s="367" t="s">
        <v>2089</v>
      </c>
    </row>
    <row r="88" spans="1:3" x14ac:dyDescent="0.25">
      <c r="A88" s="282" t="s">
        <v>2039</v>
      </c>
      <c r="B88" s="284" t="s">
        <v>2076</v>
      </c>
      <c r="C88" s="367"/>
    </row>
    <row r="89" spans="1:3" ht="15.75" thickBot="1" x14ac:dyDescent="0.3">
      <c r="A89" s="285" t="s">
        <v>2041</v>
      </c>
      <c r="B89" s="286" t="s">
        <v>33</v>
      </c>
      <c r="C89" s="368"/>
    </row>
    <row r="90" spans="1:3" x14ac:dyDescent="0.25">
      <c r="A90" s="279" t="s">
        <v>1377</v>
      </c>
      <c r="B90" s="280" t="s">
        <v>2090</v>
      </c>
      <c r="C90" s="281" t="s">
        <v>2037</v>
      </c>
    </row>
    <row r="91" spans="1:3" ht="22.5" x14ac:dyDescent="0.25">
      <c r="A91" s="282" t="s">
        <v>1379</v>
      </c>
      <c r="B91" s="284" t="s">
        <v>220</v>
      </c>
      <c r="C91" s="367" t="s">
        <v>2089</v>
      </c>
    </row>
    <row r="92" spans="1:3" x14ac:dyDescent="0.25">
      <c r="A92" s="282" t="s">
        <v>2039</v>
      </c>
      <c r="B92" s="284" t="s">
        <v>2076</v>
      </c>
      <c r="C92" s="367"/>
    </row>
    <row r="93" spans="1:3" ht="15.75" thickBot="1" x14ac:dyDescent="0.3">
      <c r="A93" s="285" t="s">
        <v>2041</v>
      </c>
      <c r="B93" s="286" t="s">
        <v>33</v>
      </c>
      <c r="C93" s="368"/>
    </row>
    <row r="94" spans="1:3" x14ac:dyDescent="0.25">
      <c r="A94" s="279" t="s">
        <v>1377</v>
      </c>
      <c r="B94" s="280" t="s">
        <v>2091</v>
      </c>
      <c r="C94" s="281" t="s">
        <v>2037</v>
      </c>
    </row>
    <row r="95" spans="1:3" ht="33.75" x14ac:dyDescent="0.25">
      <c r="A95" s="282" t="s">
        <v>1379</v>
      </c>
      <c r="B95" s="284" t="s">
        <v>222</v>
      </c>
      <c r="C95" s="367" t="s">
        <v>2089</v>
      </c>
    </row>
    <row r="96" spans="1:3" x14ac:dyDescent="0.25">
      <c r="A96" s="282" t="s">
        <v>2039</v>
      </c>
      <c r="B96" s="284" t="s">
        <v>2076</v>
      </c>
      <c r="C96" s="367"/>
    </row>
    <row r="97" spans="1:3" ht="15.75" thickBot="1" x14ac:dyDescent="0.3">
      <c r="A97" s="285" t="s">
        <v>2041</v>
      </c>
      <c r="B97" s="286" t="s">
        <v>33</v>
      </c>
      <c r="C97" s="368"/>
    </row>
    <row r="98" spans="1:3" x14ac:dyDescent="0.25">
      <c r="A98" s="279" t="s">
        <v>1377</v>
      </c>
      <c r="B98" s="280" t="s">
        <v>2092</v>
      </c>
      <c r="C98" s="281" t="s">
        <v>2037</v>
      </c>
    </row>
    <row r="99" spans="1:3" ht="22.5" x14ac:dyDescent="0.25">
      <c r="A99" s="282" t="s">
        <v>1379</v>
      </c>
      <c r="B99" s="284" t="s">
        <v>224</v>
      </c>
      <c r="C99" s="367" t="s">
        <v>2089</v>
      </c>
    </row>
    <row r="100" spans="1:3" x14ac:dyDescent="0.25">
      <c r="A100" s="282" t="s">
        <v>2039</v>
      </c>
      <c r="B100" s="284" t="s">
        <v>2076</v>
      </c>
      <c r="C100" s="367"/>
    </row>
    <row r="101" spans="1:3" ht="15.75" thickBot="1" x14ac:dyDescent="0.3">
      <c r="A101" s="285" t="s">
        <v>2041</v>
      </c>
      <c r="B101" s="286" t="s">
        <v>33</v>
      </c>
      <c r="C101" s="368"/>
    </row>
    <row r="102" spans="1:3" x14ac:dyDescent="0.25">
      <c r="A102" s="279" t="s">
        <v>1377</v>
      </c>
      <c r="B102" s="280" t="s">
        <v>2093</v>
      </c>
      <c r="C102" s="281" t="s">
        <v>2037</v>
      </c>
    </row>
    <row r="103" spans="1:3" ht="22.5" x14ac:dyDescent="0.25">
      <c r="A103" s="282" t="s">
        <v>1379</v>
      </c>
      <c r="B103" s="284" t="s">
        <v>226</v>
      </c>
      <c r="C103" s="367" t="s">
        <v>2089</v>
      </c>
    </row>
    <row r="104" spans="1:3" x14ac:dyDescent="0.25">
      <c r="A104" s="282" t="s">
        <v>2039</v>
      </c>
      <c r="B104" s="284" t="s">
        <v>2076</v>
      </c>
      <c r="C104" s="367"/>
    </row>
    <row r="105" spans="1:3" ht="15.75" thickBot="1" x14ac:dyDescent="0.3">
      <c r="A105" s="285" t="s">
        <v>2041</v>
      </c>
      <c r="B105" s="286" t="s">
        <v>33</v>
      </c>
      <c r="C105" s="368"/>
    </row>
    <row r="106" spans="1:3" x14ac:dyDescent="0.25">
      <c r="A106" s="279" t="s">
        <v>1377</v>
      </c>
      <c r="B106" s="280" t="s">
        <v>2094</v>
      </c>
      <c r="C106" s="281" t="s">
        <v>2037</v>
      </c>
    </row>
    <row r="107" spans="1:3" ht="22.5" x14ac:dyDescent="0.25">
      <c r="A107" s="282" t="s">
        <v>1379</v>
      </c>
      <c r="B107" s="284" t="s">
        <v>228</v>
      </c>
      <c r="C107" s="367" t="s">
        <v>2089</v>
      </c>
    </row>
    <row r="108" spans="1:3" x14ac:dyDescent="0.25">
      <c r="A108" s="282" t="s">
        <v>2039</v>
      </c>
      <c r="B108" s="284" t="s">
        <v>2076</v>
      </c>
      <c r="C108" s="367"/>
    </row>
    <row r="109" spans="1:3" ht="15.75" thickBot="1" x14ac:dyDescent="0.3">
      <c r="A109" s="285" t="s">
        <v>2041</v>
      </c>
      <c r="B109" s="286" t="s">
        <v>33</v>
      </c>
      <c r="C109" s="368"/>
    </row>
    <row r="110" spans="1:3" x14ac:dyDescent="0.25">
      <c r="A110" s="279" t="s">
        <v>1377</v>
      </c>
      <c r="B110" s="280" t="s">
        <v>2095</v>
      </c>
      <c r="C110" s="281" t="s">
        <v>2037</v>
      </c>
    </row>
    <row r="111" spans="1:3" ht="33.75" x14ac:dyDescent="0.25">
      <c r="A111" s="282" t="s">
        <v>1379</v>
      </c>
      <c r="B111" s="284" t="s">
        <v>230</v>
      </c>
      <c r="C111" s="367" t="s">
        <v>2096</v>
      </c>
    </row>
    <row r="112" spans="1:3" x14ac:dyDescent="0.25">
      <c r="A112" s="282" t="s">
        <v>2039</v>
      </c>
      <c r="B112" s="284" t="s">
        <v>2076</v>
      </c>
      <c r="C112" s="367"/>
    </row>
    <row r="113" spans="1:3" ht="15.75" thickBot="1" x14ac:dyDescent="0.3">
      <c r="A113" s="285" t="s">
        <v>2041</v>
      </c>
      <c r="B113" s="286" t="s">
        <v>33</v>
      </c>
      <c r="C113" s="368"/>
    </row>
    <row r="114" spans="1:3" x14ac:dyDescent="0.25">
      <c r="A114" s="279" t="s">
        <v>1377</v>
      </c>
      <c r="B114" s="280" t="s">
        <v>2097</v>
      </c>
      <c r="C114" s="281" t="s">
        <v>2037</v>
      </c>
    </row>
    <row r="115" spans="1:3" ht="33.75" x14ac:dyDescent="0.25">
      <c r="A115" s="282" t="s">
        <v>1379</v>
      </c>
      <c r="B115" s="284" t="s">
        <v>232</v>
      </c>
      <c r="C115" s="367" t="s">
        <v>2096</v>
      </c>
    </row>
    <row r="116" spans="1:3" x14ac:dyDescent="0.25">
      <c r="A116" s="282" t="s">
        <v>2039</v>
      </c>
      <c r="B116" s="284" t="s">
        <v>2076</v>
      </c>
      <c r="C116" s="367"/>
    </row>
    <row r="117" spans="1:3" ht="15.75" thickBot="1" x14ac:dyDescent="0.3">
      <c r="A117" s="285" t="s">
        <v>2041</v>
      </c>
      <c r="B117" s="286" t="s">
        <v>33</v>
      </c>
      <c r="C117" s="368"/>
    </row>
    <row r="118" spans="1:3" x14ac:dyDescent="0.25">
      <c r="A118" s="279" t="s">
        <v>1377</v>
      </c>
      <c r="B118" s="280" t="s">
        <v>2098</v>
      </c>
      <c r="C118" s="281" t="s">
        <v>2037</v>
      </c>
    </row>
    <row r="119" spans="1:3" ht="33.75" x14ac:dyDescent="0.25">
      <c r="A119" s="282" t="s">
        <v>1379</v>
      </c>
      <c r="B119" s="284" t="s">
        <v>234</v>
      </c>
      <c r="C119" s="367" t="s">
        <v>2096</v>
      </c>
    </row>
    <row r="120" spans="1:3" x14ac:dyDescent="0.25">
      <c r="A120" s="282" t="s">
        <v>2039</v>
      </c>
      <c r="B120" s="284" t="s">
        <v>2076</v>
      </c>
      <c r="C120" s="367"/>
    </row>
    <row r="121" spans="1:3" ht="15.75" thickBot="1" x14ac:dyDescent="0.3">
      <c r="A121" s="285" t="s">
        <v>2041</v>
      </c>
      <c r="B121" s="286" t="s">
        <v>33</v>
      </c>
      <c r="C121" s="368"/>
    </row>
    <row r="122" spans="1:3" x14ac:dyDescent="0.25">
      <c r="A122" s="279" t="s">
        <v>1377</v>
      </c>
      <c r="B122" s="280" t="s">
        <v>2099</v>
      </c>
      <c r="C122" s="281" t="s">
        <v>2037</v>
      </c>
    </row>
    <row r="123" spans="1:3" ht="33.75" x14ac:dyDescent="0.25">
      <c r="A123" s="282" t="s">
        <v>1379</v>
      </c>
      <c r="B123" s="284" t="s">
        <v>236</v>
      </c>
      <c r="C123" s="367" t="s">
        <v>2096</v>
      </c>
    </row>
    <row r="124" spans="1:3" x14ac:dyDescent="0.25">
      <c r="A124" s="282" t="s">
        <v>2039</v>
      </c>
      <c r="B124" s="284" t="s">
        <v>2076</v>
      </c>
      <c r="C124" s="367"/>
    </row>
    <row r="125" spans="1:3" ht="15.75" thickBot="1" x14ac:dyDescent="0.3">
      <c r="A125" s="285" t="s">
        <v>2041</v>
      </c>
      <c r="B125" s="286" t="s">
        <v>33</v>
      </c>
      <c r="C125" s="368"/>
    </row>
    <row r="126" spans="1:3" x14ac:dyDescent="0.25">
      <c r="A126" s="279" t="s">
        <v>1377</v>
      </c>
      <c r="B126" s="280" t="s">
        <v>2100</v>
      </c>
      <c r="C126" s="281" t="s">
        <v>2037</v>
      </c>
    </row>
    <row r="127" spans="1:3" ht="33.75" x14ac:dyDescent="0.25">
      <c r="A127" s="282" t="s">
        <v>1379</v>
      </c>
      <c r="B127" s="284" t="s">
        <v>244</v>
      </c>
      <c r="C127" s="367" t="s">
        <v>2096</v>
      </c>
    </row>
    <row r="128" spans="1:3" x14ac:dyDescent="0.25">
      <c r="A128" s="282" t="s">
        <v>2039</v>
      </c>
      <c r="B128" s="284" t="s">
        <v>2076</v>
      </c>
      <c r="C128" s="367"/>
    </row>
    <row r="129" spans="1:3" ht="15.75" thickBot="1" x14ac:dyDescent="0.3">
      <c r="A129" s="285" t="s">
        <v>2041</v>
      </c>
      <c r="B129" s="286" t="s">
        <v>33</v>
      </c>
      <c r="C129" s="368"/>
    </row>
    <row r="130" spans="1:3" x14ac:dyDescent="0.25">
      <c r="A130" s="279" t="s">
        <v>1377</v>
      </c>
      <c r="B130" s="280" t="s">
        <v>2101</v>
      </c>
      <c r="C130" s="281" t="s">
        <v>2037</v>
      </c>
    </row>
    <row r="131" spans="1:3" x14ac:dyDescent="0.25">
      <c r="A131" s="282" t="s">
        <v>1379</v>
      </c>
      <c r="B131" s="284" t="s">
        <v>2102</v>
      </c>
      <c r="C131" s="367" t="s">
        <v>2103</v>
      </c>
    </row>
    <row r="132" spans="1:3" x14ac:dyDescent="0.25">
      <c r="A132" s="282" t="s">
        <v>2039</v>
      </c>
      <c r="B132" s="284" t="s">
        <v>2076</v>
      </c>
      <c r="C132" s="367"/>
    </row>
    <row r="133" spans="1:3" ht="15.75" thickBot="1" x14ac:dyDescent="0.3">
      <c r="A133" s="285" t="s">
        <v>2041</v>
      </c>
      <c r="B133" s="286" t="s">
        <v>33</v>
      </c>
      <c r="C133" s="368"/>
    </row>
    <row r="134" spans="1:3" x14ac:dyDescent="0.25">
      <c r="A134" s="279" t="s">
        <v>1377</v>
      </c>
      <c r="B134" s="280" t="s">
        <v>2104</v>
      </c>
      <c r="C134" s="281" t="s">
        <v>2037</v>
      </c>
    </row>
    <row r="135" spans="1:3" x14ac:dyDescent="0.25">
      <c r="A135" s="282" t="s">
        <v>1379</v>
      </c>
      <c r="B135" s="284" t="s">
        <v>2105</v>
      </c>
      <c r="C135" s="367" t="s">
        <v>2103</v>
      </c>
    </row>
    <row r="136" spans="1:3" x14ac:dyDescent="0.25">
      <c r="A136" s="282" t="s">
        <v>2039</v>
      </c>
      <c r="B136" s="284" t="s">
        <v>2076</v>
      </c>
      <c r="C136" s="367"/>
    </row>
    <row r="137" spans="1:3" ht="15.75" thickBot="1" x14ac:dyDescent="0.3">
      <c r="A137" s="285" t="s">
        <v>2041</v>
      </c>
      <c r="B137" s="286" t="s">
        <v>33</v>
      </c>
      <c r="C137" s="368"/>
    </row>
    <row r="138" spans="1:3" x14ac:dyDescent="0.25">
      <c r="A138" s="279" t="s">
        <v>1377</v>
      </c>
      <c r="B138" s="280" t="s">
        <v>2106</v>
      </c>
      <c r="C138" s="281" t="s">
        <v>2037</v>
      </c>
    </row>
    <row r="139" spans="1:3" ht="33.75" x14ac:dyDescent="0.25">
      <c r="A139" s="282" t="s">
        <v>1379</v>
      </c>
      <c r="B139" s="284" t="s">
        <v>250</v>
      </c>
      <c r="C139" s="367" t="s">
        <v>2096</v>
      </c>
    </row>
    <row r="140" spans="1:3" x14ac:dyDescent="0.25">
      <c r="A140" s="282" t="s">
        <v>2039</v>
      </c>
      <c r="B140" s="284" t="s">
        <v>2076</v>
      </c>
      <c r="C140" s="367"/>
    </row>
    <row r="141" spans="1:3" ht="15.75" thickBot="1" x14ac:dyDescent="0.3">
      <c r="A141" s="285" t="s">
        <v>2041</v>
      </c>
      <c r="B141" s="286" t="s">
        <v>33</v>
      </c>
      <c r="C141" s="368"/>
    </row>
    <row r="142" spans="1:3" x14ac:dyDescent="0.25">
      <c r="A142" s="279" t="s">
        <v>1377</v>
      </c>
      <c r="B142" s="280" t="s">
        <v>2107</v>
      </c>
      <c r="C142" s="281" t="s">
        <v>2037</v>
      </c>
    </row>
    <row r="143" spans="1:3" x14ac:dyDescent="0.25">
      <c r="A143" s="282" t="s">
        <v>1379</v>
      </c>
      <c r="B143" s="284" t="s">
        <v>2108</v>
      </c>
      <c r="C143" s="367" t="s">
        <v>2103</v>
      </c>
    </row>
    <row r="144" spans="1:3" x14ac:dyDescent="0.25">
      <c r="A144" s="282" t="s">
        <v>2039</v>
      </c>
      <c r="B144" s="284" t="s">
        <v>2076</v>
      </c>
      <c r="C144" s="367"/>
    </row>
    <row r="145" spans="1:3" ht="15.75" thickBot="1" x14ac:dyDescent="0.3">
      <c r="A145" s="285" t="s">
        <v>2041</v>
      </c>
      <c r="B145" s="286" t="s">
        <v>33</v>
      </c>
      <c r="C145" s="368"/>
    </row>
    <row r="146" spans="1:3" x14ac:dyDescent="0.25">
      <c r="A146" s="279" t="s">
        <v>1377</v>
      </c>
      <c r="B146" s="280" t="s">
        <v>2109</v>
      </c>
      <c r="C146" s="281" t="s">
        <v>2037</v>
      </c>
    </row>
    <row r="147" spans="1:3" x14ac:dyDescent="0.25">
      <c r="A147" s="282" t="s">
        <v>1379</v>
      </c>
      <c r="B147" s="284" t="s">
        <v>2110</v>
      </c>
      <c r="C147" s="367" t="s">
        <v>2103</v>
      </c>
    </row>
    <row r="148" spans="1:3" x14ac:dyDescent="0.25">
      <c r="A148" s="282" t="s">
        <v>2039</v>
      </c>
      <c r="B148" s="284" t="s">
        <v>2076</v>
      </c>
      <c r="C148" s="367"/>
    </row>
    <row r="149" spans="1:3" ht="15.75" thickBot="1" x14ac:dyDescent="0.3">
      <c r="A149" s="285" t="s">
        <v>2041</v>
      </c>
      <c r="B149" s="286" t="s">
        <v>33</v>
      </c>
      <c r="C149" s="368"/>
    </row>
    <row r="150" spans="1:3" x14ac:dyDescent="0.25">
      <c r="A150" s="279" t="s">
        <v>1377</v>
      </c>
      <c r="B150" s="280" t="s">
        <v>2111</v>
      </c>
      <c r="C150" s="281" t="s">
        <v>2037</v>
      </c>
    </row>
    <row r="151" spans="1:3" ht="22.5" x14ac:dyDescent="0.25">
      <c r="A151" s="282" t="s">
        <v>1379</v>
      </c>
      <c r="B151" s="284" t="s">
        <v>91</v>
      </c>
      <c r="C151" s="367" t="s">
        <v>2112</v>
      </c>
    </row>
    <row r="152" spans="1:3" x14ac:dyDescent="0.25">
      <c r="A152" s="282" t="s">
        <v>2039</v>
      </c>
      <c r="B152" s="284" t="s">
        <v>2073</v>
      </c>
      <c r="C152" s="367"/>
    </row>
    <row r="153" spans="1:3" ht="15.75" thickBot="1" x14ac:dyDescent="0.3">
      <c r="A153" s="285" t="s">
        <v>2041</v>
      </c>
      <c r="B153" s="286" t="s">
        <v>10</v>
      </c>
      <c r="C153" s="368"/>
    </row>
    <row r="154" spans="1:3" x14ac:dyDescent="0.25">
      <c r="A154" s="279" t="s">
        <v>1377</v>
      </c>
      <c r="B154" s="280" t="s">
        <v>2113</v>
      </c>
      <c r="C154" s="281" t="s">
        <v>2037</v>
      </c>
    </row>
    <row r="155" spans="1:3" ht="22.5" x14ac:dyDescent="0.25">
      <c r="A155" s="282" t="s">
        <v>1379</v>
      </c>
      <c r="B155" s="284" t="s">
        <v>87</v>
      </c>
      <c r="C155" s="367" t="s">
        <v>2114</v>
      </c>
    </row>
    <row r="156" spans="1:3" x14ac:dyDescent="0.25">
      <c r="A156" s="282" t="s">
        <v>2039</v>
      </c>
      <c r="B156" s="284" t="s">
        <v>2073</v>
      </c>
      <c r="C156" s="367"/>
    </row>
    <row r="157" spans="1:3" ht="15.75" thickBot="1" x14ac:dyDescent="0.3">
      <c r="A157" s="285" t="s">
        <v>2041</v>
      </c>
      <c r="B157" s="286" t="s">
        <v>10</v>
      </c>
      <c r="C157" s="368"/>
    </row>
    <row r="158" spans="1:3" x14ac:dyDescent="0.25">
      <c r="A158" s="279" t="s">
        <v>1377</v>
      </c>
      <c r="B158" s="280" t="s">
        <v>2115</v>
      </c>
      <c r="C158" s="281" t="s">
        <v>2037</v>
      </c>
    </row>
    <row r="159" spans="1:3" ht="33.75" x14ac:dyDescent="0.25">
      <c r="A159" s="282" t="s">
        <v>1379</v>
      </c>
      <c r="B159" s="284" t="s">
        <v>370</v>
      </c>
      <c r="C159" s="367" t="s">
        <v>2116</v>
      </c>
    </row>
    <row r="160" spans="1:3" x14ac:dyDescent="0.25">
      <c r="A160" s="282" t="s">
        <v>2039</v>
      </c>
      <c r="B160" s="284" t="s">
        <v>2073</v>
      </c>
      <c r="C160" s="367"/>
    </row>
    <row r="161" spans="1:3" ht="15.75" thickBot="1" x14ac:dyDescent="0.3">
      <c r="A161" s="285" t="s">
        <v>2041</v>
      </c>
      <c r="B161" s="286" t="s">
        <v>57</v>
      </c>
      <c r="C161" s="368"/>
    </row>
    <row r="162" spans="1:3" x14ac:dyDescent="0.25">
      <c r="A162" s="279" t="s">
        <v>1377</v>
      </c>
      <c r="B162" s="280" t="s">
        <v>2117</v>
      </c>
      <c r="C162" s="281" t="s">
        <v>2037</v>
      </c>
    </row>
    <row r="163" spans="1:3" ht="22.5" x14ac:dyDescent="0.25">
      <c r="A163" s="282" t="s">
        <v>1379</v>
      </c>
      <c r="B163" s="284" t="s">
        <v>753</v>
      </c>
      <c r="C163" s="367" t="s">
        <v>2118</v>
      </c>
    </row>
    <row r="164" spans="1:3" x14ac:dyDescent="0.25">
      <c r="A164" s="282" t="s">
        <v>2039</v>
      </c>
      <c r="B164" s="284" t="s">
        <v>2119</v>
      </c>
      <c r="C164" s="367"/>
    </row>
    <row r="165" spans="1:3" ht="15.75" thickBot="1" x14ac:dyDescent="0.3">
      <c r="A165" s="285" t="s">
        <v>2041</v>
      </c>
      <c r="B165" s="286" t="s">
        <v>33</v>
      </c>
      <c r="C165" s="368"/>
    </row>
    <row r="166" spans="1:3" x14ac:dyDescent="0.25">
      <c r="A166" s="279" t="s">
        <v>1377</v>
      </c>
      <c r="B166" s="280" t="s">
        <v>2120</v>
      </c>
      <c r="C166" s="281" t="s">
        <v>2037</v>
      </c>
    </row>
    <row r="167" spans="1:3" x14ac:dyDescent="0.25">
      <c r="A167" s="282" t="s">
        <v>1379</v>
      </c>
      <c r="B167" s="284" t="s">
        <v>749</v>
      </c>
      <c r="C167" s="367" t="s">
        <v>2121</v>
      </c>
    </row>
    <row r="168" spans="1:3" x14ac:dyDescent="0.25">
      <c r="A168" s="282" t="s">
        <v>2039</v>
      </c>
      <c r="B168" s="284" t="s">
        <v>2122</v>
      </c>
      <c r="C168" s="367"/>
    </row>
    <row r="169" spans="1:3" ht="15.75" thickBot="1" x14ac:dyDescent="0.3">
      <c r="A169" s="285" t="s">
        <v>2041</v>
      </c>
      <c r="B169" s="286" t="s">
        <v>33</v>
      </c>
      <c r="C169" s="368"/>
    </row>
    <row r="170" spans="1:3" x14ac:dyDescent="0.25">
      <c r="A170" s="279" t="s">
        <v>1377</v>
      </c>
      <c r="B170" s="280" t="s">
        <v>2123</v>
      </c>
      <c r="C170" s="281" t="s">
        <v>2037</v>
      </c>
    </row>
    <row r="171" spans="1:3" ht="22.5" x14ac:dyDescent="0.25">
      <c r="A171" s="282" t="s">
        <v>1379</v>
      </c>
      <c r="B171" s="284" t="s">
        <v>967</v>
      </c>
      <c r="C171" s="367" t="s">
        <v>2124</v>
      </c>
    </row>
    <row r="172" spans="1:3" x14ac:dyDescent="0.25">
      <c r="A172" s="282" t="s">
        <v>2039</v>
      </c>
      <c r="B172" s="284" t="s">
        <v>2119</v>
      </c>
      <c r="C172" s="367"/>
    </row>
    <row r="173" spans="1:3" ht="15.75" thickBot="1" x14ac:dyDescent="0.3">
      <c r="A173" s="285" t="s">
        <v>2041</v>
      </c>
      <c r="B173" s="286" t="s">
        <v>33</v>
      </c>
      <c r="C173" s="368"/>
    </row>
    <row r="174" spans="1:3" x14ac:dyDescent="0.25">
      <c r="A174" s="279" t="s">
        <v>1377</v>
      </c>
      <c r="B174" s="280" t="s">
        <v>2125</v>
      </c>
      <c r="C174" s="281" t="s">
        <v>2037</v>
      </c>
    </row>
    <row r="175" spans="1:3" ht="22.5" x14ac:dyDescent="0.25">
      <c r="A175" s="282" t="s">
        <v>1379</v>
      </c>
      <c r="B175" s="284" t="s">
        <v>2126</v>
      </c>
      <c r="C175" s="367" t="s">
        <v>2127</v>
      </c>
    </row>
    <row r="176" spans="1:3" x14ac:dyDescent="0.25">
      <c r="A176" s="282" t="s">
        <v>2039</v>
      </c>
      <c r="B176" s="284" t="s">
        <v>2119</v>
      </c>
      <c r="C176" s="367"/>
    </row>
    <row r="177" spans="1:3" ht="15.75" thickBot="1" x14ac:dyDescent="0.3">
      <c r="A177" s="285" t="s">
        <v>2041</v>
      </c>
      <c r="B177" s="286" t="s">
        <v>33</v>
      </c>
      <c r="C177" s="368"/>
    </row>
    <row r="178" spans="1:3" x14ac:dyDescent="0.25">
      <c r="A178" s="279" t="s">
        <v>1377</v>
      </c>
      <c r="B178" s="280" t="s">
        <v>2128</v>
      </c>
      <c r="C178" s="281" t="s">
        <v>2037</v>
      </c>
    </row>
    <row r="179" spans="1:3" ht="33.75" x14ac:dyDescent="0.25">
      <c r="A179" s="282" t="s">
        <v>1379</v>
      </c>
      <c r="B179" s="284" t="s">
        <v>2129</v>
      </c>
      <c r="C179" s="367" t="s">
        <v>2130</v>
      </c>
    </row>
    <row r="180" spans="1:3" x14ac:dyDescent="0.25">
      <c r="A180" s="282" t="s">
        <v>2039</v>
      </c>
      <c r="B180" s="284" t="s">
        <v>33</v>
      </c>
      <c r="C180" s="367"/>
    </row>
    <row r="181" spans="1:3" ht="15.75" thickBot="1" x14ac:dyDescent="0.3">
      <c r="A181" s="285" t="s">
        <v>2041</v>
      </c>
      <c r="B181" s="286" t="s">
        <v>2119</v>
      </c>
      <c r="C181" s="368"/>
    </row>
    <row r="182" spans="1:3" x14ac:dyDescent="0.25">
      <c r="A182" s="279" t="s">
        <v>1377</v>
      </c>
      <c r="B182" s="280" t="s">
        <v>2131</v>
      </c>
      <c r="C182" s="281" t="s">
        <v>2037</v>
      </c>
    </row>
    <row r="183" spans="1:3" ht="22.5" x14ac:dyDescent="0.25">
      <c r="A183" s="282" t="s">
        <v>1379</v>
      </c>
      <c r="B183" s="284" t="s">
        <v>975</v>
      </c>
      <c r="C183" s="367" t="s">
        <v>2132</v>
      </c>
    </row>
    <row r="184" spans="1:3" x14ac:dyDescent="0.25">
      <c r="A184" s="282" t="s">
        <v>2039</v>
      </c>
      <c r="B184" s="284" t="s">
        <v>2119</v>
      </c>
      <c r="C184" s="367"/>
    </row>
    <row r="185" spans="1:3" ht="15.75" thickBot="1" x14ac:dyDescent="0.3">
      <c r="A185" s="285" t="s">
        <v>2041</v>
      </c>
      <c r="B185" s="286" t="s">
        <v>33</v>
      </c>
      <c r="C185" s="368"/>
    </row>
    <row r="186" spans="1:3" x14ac:dyDescent="0.25">
      <c r="A186" s="279" t="s">
        <v>1377</v>
      </c>
      <c r="B186" s="280" t="s">
        <v>2133</v>
      </c>
      <c r="C186" s="281" t="s">
        <v>2037</v>
      </c>
    </row>
    <row r="187" spans="1:3" ht="22.5" x14ac:dyDescent="0.25">
      <c r="A187" s="282" t="s">
        <v>1379</v>
      </c>
      <c r="B187" s="284" t="s">
        <v>2134</v>
      </c>
      <c r="C187" s="367" t="s">
        <v>2135</v>
      </c>
    </row>
    <row r="188" spans="1:3" x14ac:dyDescent="0.25">
      <c r="A188" s="282" t="s">
        <v>2039</v>
      </c>
      <c r="B188" s="284" t="s">
        <v>2119</v>
      </c>
      <c r="C188" s="367"/>
    </row>
    <row r="189" spans="1:3" ht="15.75" thickBot="1" x14ac:dyDescent="0.3">
      <c r="A189" s="285" t="s">
        <v>2041</v>
      </c>
      <c r="B189" s="286" t="s">
        <v>33</v>
      </c>
      <c r="C189" s="368"/>
    </row>
    <row r="190" spans="1:3" x14ac:dyDescent="0.25">
      <c r="A190" s="279" t="s">
        <v>1377</v>
      </c>
      <c r="B190" s="280" t="s">
        <v>2136</v>
      </c>
      <c r="C190" s="281" t="s">
        <v>2037</v>
      </c>
    </row>
    <row r="191" spans="1:3" ht="22.5" x14ac:dyDescent="0.25">
      <c r="A191" s="282" t="s">
        <v>1379</v>
      </c>
      <c r="B191" s="284" t="s">
        <v>747</v>
      </c>
      <c r="C191" s="367" t="s">
        <v>2137</v>
      </c>
    </row>
    <row r="192" spans="1:3" x14ac:dyDescent="0.25">
      <c r="A192" s="282" t="s">
        <v>2039</v>
      </c>
      <c r="B192" s="284" t="s">
        <v>2119</v>
      </c>
      <c r="C192" s="367"/>
    </row>
    <row r="193" spans="1:3" ht="15.75" thickBot="1" x14ac:dyDescent="0.3">
      <c r="A193" s="285" t="s">
        <v>2041</v>
      </c>
      <c r="B193" s="286" t="s">
        <v>33</v>
      </c>
      <c r="C193" s="368"/>
    </row>
    <row r="194" spans="1:3" x14ac:dyDescent="0.25">
      <c r="A194" s="279" t="s">
        <v>1377</v>
      </c>
      <c r="B194" s="280" t="s">
        <v>2138</v>
      </c>
      <c r="C194" s="281" t="s">
        <v>2037</v>
      </c>
    </row>
    <row r="195" spans="1:3" ht="22.5" x14ac:dyDescent="0.25">
      <c r="A195" s="282" t="s">
        <v>1379</v>
      </c>
      <c r="B195" s="284" t="s">
        <v>751</v>
      </c>
      <c r="C195" s="367" t="s">
        <v>2139</v>
      </c>
    </row>
    <row r="196" spans="1:3" x14ac:dyDescent="0.25">
      <c r="A196" s="282" t="s">
        <v>2039</v>
      </c>
      <c r="B196" s="284" t="s">
        <v>2119</v>
      </c>
      <c r="C196" s="367"/>
    </row>
    <row r="197" spans="1:3" ht="15.75" thickBot="1" x14ac:dyDescent="0.3">
      <c r="A197" s="285" t="s">
        <v>2041</v>
      </c>
      <c r="B197" s="286" t="s">
        <v>33</v>
      </c>
      <c r="C197" s="368"/>
    </row>
    <row r="198" spans="1:3" x14ac:dyDescent="0.25">
      <c r="A198" s="279" t="s">
        <v>1377</v>
      </c>
      <c r="B198" s="280" t="s">
        <v>2140</v>
      </c>
      <c r="C198" s="281" t="s">
        <v>2037</v>
      </c>
    </row>
    <row r="199" spans="1:3" x14ac:dyDescent="0.25">
      <c r="A199" s="282" t="s">
        <v>1379</v>
      </c>
      <c r="B199" s="284" t="s">
        <v>755</v>
      </c>
      <c r="C199" s="367" t="s">
        <v>2141</v>
      </c>
    </row>
    <row r="200" spans="1:3" x14ac:dyDescent="0.25">
      <c r="A200" s="282" t="s">
        <v>2039</v>
      </c>
      <c r="B200" s="284" t="s">
        <v>2119</v>
      </c>
      <c r="C200" s="367"/>
    </row>
    <row r="201" spans="1:3" ht="15.75" thickBot="1" x14ac:dyDescent="0.3">
      <c r="A201" s="285" t="s">
        <v>2041</v>
      </c>
      <c r="B201" s="286" t="s">
        <v>33</v>
      </c>
      <c r="C201" s="368"/>
    </row>
    <row r="202" spans="1:3" x14ac:dyDescent="0.25">
      <c r="A202" s="279" t="s">
        <v>1377</v>
      </c>
      <c r="B202" s="280" t="s">
        <v>2142</v>
      </c>
      <c r="C202" s="281" t="s">
        <v>2037</v>
      </c>
    </row>
    <row r="203" spans="1:3" x14ac:dyDescent="0.25">
      <c r="A203" s="282" t="s">
        <v>1379</v>
      </c>
      <c r="B203" s="284" t="s">
        <v>757</v>
      </c>
      <c r="C203" s="367" t="s">
        <v>2143</v>
      </c>
    </row>
    <row r="204" spans="1:3" x14ac:dyDescent="0.25">
      <c r="A204" s="282" t="s">
        <v>2039</v>
      </c>
      <c r="B204" s="284" t="s">
        <v>2119</v>
      </c>
      <c r="C204" s="367"/>
    </row>
    <row r="205" spans="1:3" ht="15.75" thickBot="1" x14ac:dyDescent="0.3">
      <c r="A205" s="285" t="s">
        <v>2041</v>
      </c>
      <c r="B205" s="286" t="s">
        <v>33</v>
      </c>
      <c r="C205" s="368"/>
    </row>
    <row r="206" spans="1:3" x14ac:dyDescent="0.25">
      <c r="A206" s="279" t="s">
        <v>1377</v>
      </c>
      <c r="B206" s="280" t="s">
        <v>2144</v>
      </c>
      <c r="C206" s="281" t="s">
        <v>2037</v>
      </c>
    </row>
    <row r="207" spans="1:3" ht="22.5" x14ac:dyDescent="0.25">
      <c r="A207" s="282" t="s">
        <v>1379</v>
      </c>
      <c r="B207" s="284" t="s">
        <v>780</v>
      </c>
      <c r="C207" s="367" t="s">
        <v>2145</v>
      </c>
    </row>
    <row r="208" spans="1:3" x14ac:dyDescent="0.25">
      <c r="A208" s="282" t="s">
        <v>2039</v>
      </c>
      <c r="B208" s="284" t="s">
        <v>2119</v>
      </c>
      <c r="C208" s="367"/>
    </row>
    <row r="209" spans="1:3" ht="15.75" thickBot="1" x14ac:dyDescent="0.3">
      <c r="A209" s="285" t="s">
        <v>2041</v>
      </c>
      <c r="B209" s="286" t="s">
        <v>33</v>
      </c>
      <c r="C209" s="368"/>
    </row>
    <row r="210" spans="1:3" x14ac:dyDescent="0.25">
      <c r="A210" s="279" t="s">
        <v>1377</v>
      </c>
      <c r="B210" s="280" t="s">
        <v>2146</v>
      </c>
      <c r="C210" s="281" t="s">
        <v>2037</v>
      </c>
    </row>
    <row r="211" spans="1:3" x14ac:dyDescent="0.25">
      <c r="A211" s="282" t="s">
        <v>1379</v>
      </c>
      <c r="B211" s="284" t="s">
        <v>786</v>
      </c>
      <c r="C211" s="367" t="s">
        <v>2147</v>
      </c>
    </row>
    <row r="212" spans="1:3" x14ac:dyDescent="0.25">
      <c r="A212" s="282" t="s">
        <v>2039</v>
      </c>
      <c r="B212" s="284" t="s">
        <v>2119</v>
      </c>
      <c r="C212" s="367"/>
    </row>
    <row r="213" spans="1:3" ht="15.75" thickBot="1" x14ac:dyDescent="0.3">
      <c r="A213" s="285" t="s">
        <v>2041</v>
      </c>
      <c r="B213" s="286" t="s">
        <v>33</v>
      </c>
      <c r="C213" s="368"/>
    </row>
    <row r="214" spans="1:3" x14ac:dyDescent="0.25">
      <c r="A214" s="279" t="s">
        <v>1377</v>
      </c>
      <c r="B214" s="280" t="s">
        <v>2148</v>
      </c>
      <c r="C214" s="281" t="s">
        <v>2037</v>
      </c>
    </row>
    <row r="215" spans="1:3" x14ac:dyDescent="0.25">
      <c r="A215" s="282" t="s">
        <v>1379</v>
      </c>
      <c r="B215" s="284" t="s">
        <v>784</v>
      </c>
      <c r="C215" s="367" t="s">
        <v>2149</v>
      </c>
    </row>
    <row r="216" spans="1:3" x14ac:dyDescent="0.25">
      <c r="A216" s="282" t="s">
        <v>2039</v>
      </c>
      <c r="B216" s="284" t="s">
        <v>2119</v>
      </c>
      <c r="C216" s="367"/>
    </row>
    <row r="217" spans="1:3" ht="15.75" thickBot="1" x14ac:dyDescent="0.3">
      <c r="A217" s="285" t="s">
        <v>2041</v>
      </c>
      <c r="B217" s="286" t="s">
        <v>33</v>
      </c>
      <c r="C217" s="368"/>
    </row>
    <row r="218" spans="1:3" x14ac:dyDescent="0.25">
      <c r="A218" s="279" t="s">
        <v>1377</v>
      </c>
      <c r="B218" s="280" t="s">
        <v>2150</v>
      </c>
      <c r="C218" s="281" t="s">
        <v>2037</v>
      </c>
    </row>
    <row r="219" spans="1:3" x14ac:dyDescent="0.25">
      <c r="A219" s="282" t="s">
        <v>1379</v>
      </c>
      <c r="B219" s="284" t="s">
        <v>788</v>
      </c>
      <c r="C219" s="367" t="s">
        <v>2151</v>
      </c>
    </row>
    <row r="220" spans="1:3" x14ac:dyDescent="0.25">
      <c r="A220" s="282" t="s">
        <v>2039</v>
      </c>
      <c r="B220" s="284" t="s">
        <v>2119</v>
      </c>
      <c r="C220" s="367"/>
    </row>
    <row r="221" spans="1:3" ht="15.75" thickBot="1" x14ac:dyDescent="0.3">
      <c r="A221" s="285" t="s">
        <v>2041</v>
      </c>
      <c r="B221" s="286" t="s">
        <v>33</v>
      </c>
      <c r="C221" s="368"/>
    </row>
    <row r="222" spans="1:3" x14ac:dyDescent="0.25">
      <c r="A222" s="279" t="s">
        <v>1377</v>
      </c>
      <c r="B222" s="280" t="s">
        <v>2152</v>
      </c>
      <c r="C222" s="281" t="s">
        <v>2037</v>
      </c>
    </row>
    <row r="223" spans="1:3" x14ac:dyDescent="0.25">
      <c r="A223" s="282" t="s">
        <v>1379</v>
      </c>
      <c r="B223" s="284" t="s">
        <v>790</v>
      </c>
      <c r="C223" s="367" t="s">
        <v>2153</v>
      </c>
    </row>
    <row r="224" spans="1:3" x14ac:dyDescent="0.25">
      <c r="A224" s="282" t="s">
        <v>2039</v>
      </c>
      <c r="B224" s="284" t="s">
        <v>2119</v>
      </c>
      <c r="C224" s="367"/>
    </row>
    <row r="225" spans="1:3" ht="15.75" thickBot="1" x14ac:dyDescent="0.3">
      <c r="A225" s="285" t="s">
        <v>2041</v>
      </c>
      <c r="B225" s="286" t="s">
        <v>33</v>
      </c>
      <c r="C225" s="368"/>
    </row>
    <row r="226" spans="1:3" x14ac:dyDescent="0.25">
      <c r="A226" s="279" t="s">
        <v>1377</v>
      </c>
      <c r="B226" s="280" t="s">
        <v>2154</v>
      </c>
      <c r="C226" s="281" t="s">
        <v>2037</v>
      </c>
    </row>
    <row r="227" spans="1:3" x14ac:dyDescent="0.25">
      <c r="A227" s="282" t="s">
        <v>1379</v>
      </c>
      <c r="B227" s="284" t="s">
        <v>792</v>
      </c>
      <c r="C227" s="367" t="s">
        <v>2155</v>
      </c>
    </row>
    <row r="228" spans="1:3" x14ac:dyDescent="0.25">
      <c r="A228" s="282" t="s">
        <v>2039</v>
      </c>
      <c r="B228" s="284" t="s">
        <v>2119</v>
      </c>
      <c r="C228" s="367"/>
    </row>
    <row r="229" spans="1:3" ht="15.75" thickBot="1" x14ac:dyDescent="0.3">
      <c r="A229" s="285" t="s">
        <v>2041</v>
      </c>
      <c r="B229" s="286" t="s">
        <v>33</v>
      </c>
      <c r="C229" s="368"/>
    </row>
    <row r="230" spans="1:3" x14ac:dyDescent="0.25">
      <c r="A230" s="279" t="s">
        <v>1377</v>
      </c>
      <c r="B230" s="280" t="s">
        <v>2156</v>
      </c>
      <c r="C230" s="281" t="s">
        <v>2037</v>
      </c>
    </row>
    <row r="231" spans="1:3" x14ac:dyDescent="0.25">
      <c r="A231" s="282" t="s">
        <v>1379</v>
      </c>
      <c r="B231" s="284" t="s">
        <v>794</v>
      </c>
      <c r="C231" s="367" t="s">
        <v>2157</v>
      </c>
    </row>
    <row r="232" spans="1:3" x14ac:dyDescent="0.25">
      <c r="A232" s="282" t="s">
        <v>2039</v>
      </c>
      <c r="B232" s="284" t="s">
        <v>2119</v>
      </c>
      <c r="C232" s="367"/>
    </row>
    <row r="233" spans="1:3" ht="15.75" thickBot="1" x14ac:dyDescent="0.3">
      <c r="A233" s="285" t="s">
        <v>2041</v>
      </c>
      <c r="B233" s="286" t="s">
        <v>33</v>
      </c>
      <c r="C233" s="368"/>
    </row>
    <row r="234" spans="1:3" x14ac:dyDescent="0.25">
      <c r="A234" s="279" t="s">
        <v>1377</v>
      </c>
      <c r="B234" s="280" t="s">
        <v>2158</v>
      </c>
      <c r="C234" s="281" t="s">
        <v>2037</v>
      </c>
    </row>
    <row r="235" spans="1:3" x14ac:dyDescent="0.25">
      <c r="A235" s="282" t="s">
        <v>1379</v>
      </c>
      <c r="B235" s="284" t="s">
        <v>979</v>
      </c>
      <c r="C235" s="367" t="s">
        <v>2159</v>
      </c>
    </row>
    <row r="236" spans="1:3" x14ac:dyDescent="0.25">
      <c r="A236" s="282" t="s">
        <v>2039</v>
      </c>
      <c r="B236" s="284" t="s">
        <v>2119</v>
      </c>
      <c r="C236" s="367"/>
    </row>
    <row r="237" spans="1:3" ht="15.75" thickBot="1" x14ac:dyDescent="0.3">
      <c r="A237" s="285" t="s">
        <v>2041</v>
      </c>
      <c r="B237" s="286" t="s">
        <v>33</v>
      </c>
      <c r="C237" s="368"/>
    </row>
    <row r="238" spans="1:3" x14ac:dyDescent="0.25">
      <c r="A238" s="279" t="s">
        <v>1377</v>
      </c>
      <c r="B238" s="287" t="s">
        <v>2160</v>
      </c>
      <c r="C238" s="288" t="s">
        <v>2037</v>
      </c>
    </row>
    <row r="239" spans="1:3" x14ac:dyDescent="0.25">
      <c r="A239" s="282" t="s">
        <v>1379</v>
      </c>
      <c r="B239" s="283" t="s">
        <v>2161</v>
      </c>
      <c r="C239" s="369" t="s">
        <v>2162</v>
      </c>
    </row>
    <row r="240" spans="1:3" x14ac:dyDescent="0.25">
      <c r="A240" s="282" t="s">
        <v>2039</v>
      </c>
      <c r="B240" s="283" t="s">
        <v>2163</v>
      </c>
      <c r="C240" s="369"/>
    </row>
    <row r="241" spans="1:3" ht="15.75" thickBot="1" x14ac:dyDescent="0.3">
      <c r="A241" s="285" t="s">
        <v>2041</v>
      </c>
      <c r="B241" s="289" t="s">
        <v>36</v>
      </c>
      <c r="C241" s="370"/>
    </row>
    <row r="242" spans="1:3" x14ac:dyDescent="0.25">
      <c r="A242" s="279" t="s">
        <v>1377</v>
      </c>
      <c r="B242" s="287" t="s">
        <v>2164</v>
      </c>
      <c r="C242" s="288" t="s">
        <v>2037</v>
      </c>
    </row>
    <row r="243" spans="1:3" x14ac:dyDescent="0.25">
      <c r="A243" s="282" t="s">
        <v>1379</v>
      </c>
      <c r="B243" s="283" t="s">
        <v>2165</v>
      </c>
      <c r="C243" s="369" t="s">
        <v>2166</v>
      </c>
    </row>
    <row r="244" spans="1:3" x14ac:dyDescent="0.25">
      <c r="A244" s="282" t="s">
        <v>2039</v>
      </c>
      <c r="B244" s="283" t="s">
        <v>2163</v>
      </c>
      <c r="C244" s="369"/>
    </row>
    <row r="245" spans="1:3" ht="15.75" thickBot="1" x14ac:dyDescent="0.3">
      <c r="A245" s="285" t="s">
        <v>2041</v>
      </c>
      <c r="B245" s="289" t="s">
        <v>36</v>
      </c>
      <c r="C245" s="370"/>
    </row>
    <row r="246" spans="1:3" x14ac:dyDescent="0.25">
      <c r="A246" s="279" t="s">
        <v>1377</v>
      </c>
      <c r="B246" s="287" t="s">
        <v>2167</v>
      </c>
      <c r="C246" s="288" t="s">
        <v>2037</v>
      </c>
    </row>
    <row r="247" spans="1:3" x14ac:dyDescent="0.25">
      <c r="A247" s="282" t="s">
        <v>1379</v>
      </c>
      <c r="B247" s="283" t="s">
        <v>2168</v>
      </c>
      <c r="C247" s="369" t="s">
        <v>2169</v>
      </c>
    </row>
    <row r="248" spans="1:3" x14ac:dyDescent="0.25">
      <c r="A248" s="282" t="s">
        <v>2039</v>
      </c>
      <c r="B248" s="283" t="s">
        <v>2163</v>
      </c>
      <c r="C248" s="369"/>
    </row>
    <row r="249" spans="1:3" ht="15.75" thickBot="1" x14ac:dyDescent="0.3">
      <c r="A249" s="285" t="s">
        <v>2041</v>
      </c>
      <c r="B249" s="289" t="s">
        <v>36</v>
      </c>
      <c r="C249" s="370"/>
    </row>
    <row r="250" spans="1:3" x14ac:dyDescent="0.25">
      <c r="A250" s="279" t="s">
        <v>1377</v>
      </c>
      <c r="B250" s="287" t="s">
        <v>2170</v>
      </c>
      <c r="C250" s="288" t="s">
        <v>2037</v>
      </c>
    </row>
    <row r="251" spans="1:3" x14ac:dyDescent="0.25">
      <c r="A251" s="282" t="s">
        <v>1379</v>
      </c>
      <c r="B251" s="283" t="s">
        <v>541</v>
      </c>
      <c r="C251" s="369" t="s">
        <v>2171</v>
      </c>
    </row>
    <row r="252" spans="1:3" x14ac:dyDescent="0.25">
      <c r="A252" s="282" t="s">
        <v>2039</v>
      </c>
      <c r="B252" s="283" t="s">
        <v>2163</v>
      </c>
      <c r="C252" s="369"/>
    </row>
    <row r="253" spans="1:3" ht="15.75" thickBot="1" x14ac:dyDescent="0.3">
      <c r="A253" s="285" t="s">
        <v>2041</v>
      </c>
      <c r="B253" s="289" t="s">
        <v>36</v>
      </c>
      <c r="C253" s="370"/>
    </row>
    <row r="254" spans="1:3" x14ac:dyDescent="0.25">
      <c r="A254" s="279" t="s">
        <v>1377</v>
      </c>
      <c r="B254" s="287" t="s">
        <v>2172</v>
      </c>
      <c r="C254" s="288" t="s">
        <v>2037</v>
      </c>
    </row>
    <row r="255" spans="1:3" x14ac:dyDescent="0.25">
      <c r="A255" s="282" t="s">
        <v>1379</v>
      </c>
      <c r="B255" s="283" t="s">
        <v>543</v>
      </c>
      <c r="C255" s="369" t="s">
        <v>2173</v>
      </c>
    </row>
    <row r="256" spans="1:3" x14ac:dyDescent="0.25">
      <c r="A256" s="282" t="s">
        <v>2039</v>
      </c>
      <c r="B256" s="283" t="s">
        <v>2163</v>
      </c>
      <c r="C256" s="369"/>
    </row>
    <row r="257" spans="1:3" ht="15.75" thickBot="1" x14ac:dyDescent="0.3">
      <c r="A257" s="285" t="s">
        <v>2041</v>
      </c>
      <c r="B257" s="289" t="s">
        <v>36</v>
      </c>
      <c r="C257" s="370"/>
    </row>
    <row r="258" spans="1:3" x14ac:dyDescent="0.25">
      <c r="A258" s="279" t="s">
        <v>1377</v>
      </c>
      <c r="B258" s="287" t="s">
        <v>2174</v>
      </c>
      <c r="C258" s="288" t="s">
        <v>2037</v>
      </c>
    </row>
    <row r="259" spans="1:3" x14ac:dyDescent="0.25">
      <c r="A259" s="282" t="s">
        <v>1379</v>
      </c>
      <c r="B259" s="283" t="s">
        <v>545</v>
      </c>
      <c r="C259" s="369" t="s">
        <v>2173</v>
      </c>
    </row>
    <row r="260" spans="1:3" x14ac:dyDescent="0.25">
      <c r="A260" s="282" t="s">
        <v>2039</v>
      </c>
      <c r="B260" s="283" t="s">
        <v>2163</v>
      </c>
      <c r="C260" s="369"/>
    </row>
    <row r="261" spans="1:3" ht="15.75" thickBot="1" x14ac:dyDescent="0.3">
      <c r="A261" s="285" t="s">
        <v>2041</v>
      </c>
      <c r="B261" s="289" t="s">
        <v>36</v>
      </c>
      <c r="C261" s="370"/>
    </row>
    <row r="262" spans="1:3" x14ac:dyDescent="0.25">
      <c r="A262" s="279" t="s">
        <v>1377</v>
      </c>
      <c r="B262" s="287" t="s">
        <v>2175</v>
      </c>
      <c r="C262" s="288" t="s">
        <v>2037</v>
      </c>
    </row>
    <row r="263" spans="1:3" x14ac:dyDescent="0.25">
      <c r="A263" s="282" t="s">
        <v>1379</v>
      </c>
      <c r="B263" s="283" t="s">
        <v>547</v>
      </c>
      <c r="C263" s="369" t="s">
        <v>2176</v>
      </c>
    </row>
    <row r="264" spans="1:3" x14ac:dyDescent="0.25">
      <c r="A264" s="282" t="s">
        <v>2039</v>
      </c>
      <c r="B264" s="283" t="s">
        <v>2163</v>
      </c>
      <c r="C264" s="369"/>
    </row>
    <row r="265" spans="1:3" ht="15.75" thickBot="1" x14ac:dyDescent="0.3">
      <c r="A265" s="285" t="s">
        <v>2041</v>
      </c>
      <c r="B265" s="289" t="s">
        <v>36</v>
      </c>
      <c r="C265" s="370"/>
    </row>
    <row r="266" spans="1:3" x14ac:dyDescent="0.25">
      <c r="A266" s="279" t="s">
        <v>1377</v>
      </c>
      <c r="B266" s="280" t="s">
        <v>2177</v>
      </c>
      <c r="C266" s="281" t="s">
        <v>2037</v>
      </c>
    </row>
    <row r="267" spans="1:3" ht="22.5" x14ac:dyDescent="0.25">
      <c r="A267" s="282" t="s">
        <v>1379</v>
      </c>
      <c r="B267" s="283" t="s">
        <v>581</v>
      </c>
      <c r="C267" s="367" t="s">
        <v>2178</v>
      </c>
    </row>
    <row r="268" spans="1:3" x14ac:dyDescent="0.25">
      <c r="A268" s="282" t="s">
        <v>2039</v>
      </c>
      <c r="B268" s="284" t="s">
        <v>2163</v>
      </c>
      <c r="C268" s="367"/>
    </row>
    <row r="269" spans="1:3" ht="15.75" thickBot="1" x14ac:dyDescent="0.3">
      <c r="A269" s="285" t="s">
        <v>2041</v>
      </c>
      <c r="B269" s="286" t="s">
        <v>33</v>
      </c>
      <c r="C269" s="368"/>
    </row>
    <row r="270" spans="1:3" x14ac:dyDescent="0.25">
      <c r="A270" s="279" t="s">
        <v>1377</v>
      </c>
      <c r="B270" s="280" t="s">
        <v>2179</v>
      </c>
      <c r="C270" s="281" t="s">
        <v>2037</v>
      </c>
    </row>
    <row r="271" spans="1:3" ht="22.5" x14ac:dyDescent="0.25">
      <c r="A271" s="282" t="s">
        <v>1379</v>
      </c>
      <c r="B271" s="283" t="s">
        <v>2180</v>
      </c>
      <c r="C271" s="367" t="s">
        <v>2178</v>
      </c>
    </row>
    <row r="272" spans="1:3" x14ac:dyDescent="0.25">
      <c r="A272" s="282" t="s">
        <v>2039</v>
      </c>
      <c r="B272" s="284" t="s">
        <v>2163</v>
      </c>
      <c r="C272" s="367"/>
    </row>
    <row r="273" spans="1:3" ht="15.75" thickBot="1" x14ac:dyDescent="0.3">
      <c r="A273" s="285" t="s">
        <v>2041</v>
      </c>
      <c r="B273" s="286" t="s">
        <v>33</v>
      </c>
      <c r="C273" s="368"/>
    </row>
    <row r="274" spans="1:3" x14ac:dyDescent="0.25">
      <c r="A274" s="279" t="s">
        <v>1377</v>
      </c>
      <c r="B274" s="280" t="s">
        <v>1274</v>
      </c>
      <c r="C274" s="281" t="s">
        <v>2037</v>
      </c>
    </row>
    <row r="275" spans="1:3" x14ac:dyDescent="0.25">
      <c r="A275" s="282" t="s">
        <v>1379</v>
      </c>
      <c r="B275" s="284" t="s">
        <v>1702</v>
      </c>
      <c r="C275" s="367" t="s">
        <v>2289</v>
      </c>
    </row>
    <row r="276" spans="1:3" x14ac:dyDescent="0.25">
      <c r="A276" s="282" t="s">
        <v>2039</v>
      </c>
      <c r="B276" s="284" t="s">
        <v>2122</v>
      </c>
      <c r="C276" s="367"/>
    </row>
    <row r="277" spans="1:3" ht="15.75" thickBot="1" x14ac:dyDescent="0.3">
      <c r="A277" s="285" t="s">
        <v>2041</v>
      </c>
      <c r="B277" s="286" t="s">
        <v>33</v>
      </c>
      <c r="C277" s="368"/>
    </row>
    <row r="278" spans="1:3" x14ac:dyDescent="0.25">
      <c r="A278" s="279" t="s">
        <v>1377</v>
      </c>
      <c r="B278" s="280" t="s">
        <v>2181</v>
      </c>
      <c r="C278" s="281" t="s">
        <v>2037</v>
      </c>
    </row>
    <row r="279" spans="1:3" x14ac:dyDescent="0.25">
      <c r="A279" s="282" t="s">
        <v>1379</v>
      </c>
      <c r="B279" s="284" t="s">
        <v>593</v>
      </c>
      <c r="C279" s="367" t="s">
        <v>2182</v>
      </c>
    </row>
    <row r="280" spans="1:3" x14ac:dyDescent="0.25">
      <c r="A280" s="282" t="s">
        <v>2039</v>
      </c>
      <c r="B280" s="284" t="s">
        <v>2163</v>
      </c>
      <c r="C280" s="367"/>
    </row>
    <row r="281" spans="1:3" ht="15.75" thickBot="1" x14ac:dyDescent="0.3">
      <c r="A281" s="285" t="s">
        <v>2041</v>
      </c>
      <c r="B281" s="286" t="s">
        <v>33</v>
      </c>
      <c r="C281" s="368"/>
    </row>
    <row r="282" spans="1:3" x14ac:dyDescent="0.25">
      <c r="A282" s="279" t="s">
        <v>1377</v>
      </c>
      <c r="B282" s="280" t="s">
        <v>2183</v>
      </c>
      <c r="C282" s="281" t="s">
        <v>2037</v>
      </c>
    </row>
    <row r="283" spans="1:3" ht="22.5" x14ac:dyDescent="0.25">
      <c r="A283" s="282" t="s">
        <v>1379</v>
      </c>
      <c r="B283" s="283" t="s">
        <v>1028</v>
      </c>
      <c r="C283" s="367" t="s">
        <v>2184</v>
      </c>
    </row>
    <row r="284" spans="1:3" x14ac:dyDescent="0.25">
      <c r="A284" s="282" t="s">
        <v>2039</v>
      </c>
      <c r="B284" s="284" t="s">
        <v>2163</v>
      </c>
      <c r="C284" s="367"/>
    </row>
    <row r="285" spans="1:3" ht="15.75" thickBot="1" x14ac:dyDescent="0.3">
      <c r="A285" s="285" t="s">
        <v>2041</v>
      </c>
      <c r="B285" s="286" t="s">
        <v>33</v>
      </c>
      <c r="C285" s="368"/>
    </row>
    <row r="286" spans="1:3" x14ac:dyDescent="0.25">
      <c r="A286" s="279" t="s">
        <v>1377</v>
      </c>
      <c r="B286" s="280" t="s">
        <v>2185</v>
      </c>
      <c r="C286" s="281" t="s">
        <v>2037</v>
      </c>
    </row>
    <row r="287" spans="1:3" x14ac:dyDescent="0.25">
      <c r="A287" s="282" t="s">
        <v>1379</v>
      </c>
      <c r="B287" s="284" t="s">
        <v>1042</v>
      </c>
      <c r="C287" s="367" t="s">
        <v>2186</v>
      </c>
    </row>
    <row r="288" spans="1:3" x14ac:dyDescent="0.25">
      <c r="A288" s="282" t="s">
        <v>2039</v>
      </c>
      <c r="B288" s="284" t="s">
        <v>2163</v>
      </c>
      <c r="C288" s="367"/>
    </row>
    <row r="289" spans="1:3" ht="15.75" thickBot="1" x14ac:dyDescent="0.3">
      <c r="A289" s="285" t="s">
        <v>2041</v>
      </c>
      <c r="B289" s="286" t="s">
        <v>33</v>
      </c>
      <c r="C289" s="368"/>
    </row>
    <row r="290" spans="1:3" x14ac:dyDescent="0.25">
      <c r="A290" s="279" t="s">
        <v>1377</v>
      </c>
      <c r="B290" s="280" t="s">
        <v>2187</v>
      </c>
      <c r="C290" s="281" t="s">
        <v>2037</v>
      </c>
    </row>
    <row r="291" spans="1:3" x14ac:dyDescent="0.25">
      <c r="A291" s="282" t="s">
        <v>1379</v>
      </c>
      <c r="B291" s="284" t="s">
        <v>595</v>
      </c>
      <c r="C291" s="367" t="s">
        <v>2188</v>
      </c>
    </row>
    <row r="292" spans="1:3" x14ac:dyDescent="0.25">
      <c r="A292" s="282" t="s">
        <v>2039</v>
      </c>
      <c r="B292" s="284" t="s">
        <v>2163</v>
      </c>
      <c r="C292" s="367"/>
    </row>
    <row r="293" spans="1:3" ht="15.75" thickBot="1" x14ac:dyDescent="0.3">
      <c r="A293" s="285" t="s">
        <v>2041</v>
      </c>
      <c r="B293" s="286" t="s">
        <v>33</v>
      </c>
      <c r="C293" s="368"/>
    </row>
    <row r="294" spans="1:3" x14ac:dyDescent="0.25">
      <c r="A294" s="279" t="s">
        <v>1377</v>
      </c>
      <c r="B294" s="280" t="s">
        <v>2189</v>
      </c>
      <c r="C294" s="281" t="s">
        <v>2037</v>
      </c>
    </row>
    <row r="295" spans="1:3" x14ac:dyDescent="0.25">
      <c r="A295" s="282" t="s">
        <v>1379</v>
      </c>
      <c r="B295" s="284" t="s">
        <v>597</v>
      </c>
      <c r="C295" s="367" t="s">
        <v>2190</v>
      </c>
    </row>
    <row r="296" spans="1:3" x14ac:dyDescent="0.25">
      <c r="A296" s="282" t="s">
        <v>2039</v>
      </c>
      <c r="B296" s="284" t="s">
        <v>2163</v>
      </c>
      <c r="C296" s="367"/>
    </row>
    <row r="297" spans="1:3" ht="15.75" thickBot="1" x14ac:dyDescent="0.3">
      <c r="A297" s="285" t="s">
        <v>2041</v>
      </c>
      <c r="B297" s="286" t="s">
        <v>33</v>
      </c>
      <c r="C297" s="368"/>
    </row>
    <row r="298" spans="1:3" x14ac:dyDescent="0.25">
      <c r="A298" s="279" t="s">
        <v>1377</v>
      </c>
      <c r="B298" s="280" t="s">
        <v>2191</v>
      </c>
      <c r="C298" s="281" t="s">
        <v>2037</v>
      </c>
    </row>
    <row r="299" spans="1:3" x14ac:dyDescent="0.25">
      <c r="A299" s="282" t="s">
        <v>1379</v>
      </c>
      <c r="B299" s="284" t="s">
        <v>2192</v>
      </c>
      <c r="C299" s="367" t="s">
        <v>2193</v>
      </c>
    </row>
    <row r="300" spans="1:3" x14ac:dyDescent="0.25">
      <c r="A300" s="282" t="s">
        <v>2039</v>
      </c>
      <c r="B300" s="284" t="s">
        <v>2163</v>
      </c>
      <c r="C300" s="367"/>
    </row>
    <row r="301" spans="1:3" ht="15.75" thickBot="1" x14ac:dyDescent="0.3">
      <c r="A301" s="285" t="s">
        <v>2041</v>
      </c>
      <c r="B301" s="286" t="s">
        <v>33</v>
      </c>
      <c r="C301" s="368"/>
    </row>
    <row r="302" spans="1:3" x14ac:dyDescent="0.25">
      <c r="A302" s="279" t="s">
        <v>1377</v>
      </c>
      <c r="B302" s="280" t="s">
        <v>2194</v>
      </c>
      <c r="C302" s="281" t="s">
        <v>2037</v>
      </c>
    </row>
    <row r="303" spans="1:3" x14ac:dyDescent="0.25">
      <c r="A303" s="282" t="s">
        <v>1379</v>
      </c>
      <c r="B303" s="284" t="s">
        <v>2195</v>
      </c>
      <c r="C303" s="367" t="s">
        <v>2196</v>
      </c>
    </row>
    <row r="304" spans="1:3" x14ac:dyDescent="0.25">
      <c r="A304" s="282" t="s">
        <v>2039</v>
      </c>
      <c r="B304" s="284" t="s">
        <v>2163</v>
      </c>
      <c r="C304" s="367"/>
    </row>
    <row r="305" spans="1:3" ht="15.75" thickBot="1" x14ac:dyDescent="0.3">
      <c r="A305" s="285" t="s">
        <v>2041</v>
      </c>
      <c r="B305" s="286" t="s">
        <v>33</v>
      </c>
      <c r="C305" s="368"/>
    </row>
    <row r="306" spans="1:3" x14ac:dyDescent="0.25">
      <c r="A306" s="279" t="s">
        <v>1377</v>
      </c>
      <c r="B306" s="280" t="s">
        <v>2197</v>
      </c>
      <c r="C306" s="281" t="s">
        <v>2037</v>
      </c>
    </row>
    <row r="307" spans="1:3" x14ac:dyDescent="0.25">
      <c r="A307" s="282" t="s">
        <v>1379</v>
      </c>
      <c r="B307" s="284" t="s">
        <v>603</v>
      </c>
      <c r="C307" s="367" t="s">
        <v>2196</v>
      </c>
    </row>
    <row r="308" spans="1:3" x14ac:dyDescent="0.25">
      <c r="A308" s="282" t="s">
        <v>2039</v>
      </c>
      <c r="B308" s="284" t="s">
        <v>2163</v>
      </c>
      <c r="C308" s="367"/>
    </row>
    <row r="309" spans="1:3" ht="15.75" thickBot="1" x14ac:dyDescent="0.3">
      <c r="A309" s="285" t="s">
        <v>2041</v>
      </c>
      <c r="B309" s="286" t="s">
        <v>33</v>
      </c>
      <c r="C309" s="368"/>
    </row>
    <row r="310" spans="1:3" x14ac:dyDescent="0.25">
      <c r="A310" s="279" t="s">
        <v>1377</v>
      </c>
      <c r="B310" s="280" t="s">
        <v>2198</v>
      </c>
      <c r="C310" s="281" t="s">
        <v>2037</v>
      </c>
    </row>
    <row r="311" spans="1:3" x14ac:dyDescent="0.25">
      <c r="A311" s="282" t="s">
        <v>1379</v>
      </c>
      <c r="B311" s="284" t="s">
        <v>605</v>
      </c>
      <c r="C311" s="367" t="s">
        <v>2196</v>
      </c>
    </row>
    <row r="312" spans="1:3" x14ac:dyDescent="0.25">
      <c r="A312" s="282" t="s">
        <v>2039</v>
      </c>
      <c r="B312" s="284" t="s">
        <v>2163</v>
      </c>
      <c r="C312" s="367"/>
    </row>
    <row r="313" spans="1:3" ht="15.75" thickBot="1" x14ac:dyDescent="0.3">
      <c r="A313" s="285" t="s">
        <v>2041</v>
      </c>
      <c r="B313" s="286" t="s">
        <v>33</v>
      </c>
      <c r="C313" s="368"/>
    </row>
    <row r="314" spans="1:3" x14ac:dyDescent="0.25">
      <c r="A314" s="279" t="s">
        <v>1377</v>
      </c>
      <c r="B314" s="280" t="s">
        <v>2199</v>
      </c>
      <c r="C314" s="281" t="s">
        <v>2037</v>
      </c>
    </row>
    <row r="315" spans="1:3" x14ac:dyDescent="0.25">
      <c r="A315" s="282" t="s">
        <v>1379</v>
      </c>
      <c r="B315" s="284" t="s">
        <v>607</v>
      </c>
      <c r="C315" s="367" t="s">
        <v>2196</v>
      </c>
    </row>
    <row r="316" spans="1:3" x14ac:dyDescent="0.25">
      <c r="A316" s="282" t="s">
        <v>2039</v>
      </c>
      <c r="B316" s="284" t="s">
        <v>2163</v>
      </c>
      <c r="C316" s="367"/>
    </row>
    <row r="317" spans="1:3" ht="15.75" thickBot="1" x14ac:dyDescent="0.3">
      <c r="A317" s="285" t="s">
        <v>2041</v>
      </c>
      <c r="B317" s="286" t="s">
        <v>33</v>
      </c>
      <c r="C317" s="368"/>
    </row>
    <row r="318" spans="1:3" x14ac:dyDescent="0.25">
      <c r="A318" s="279" t="s">
        <v>1377</v>
      </c>
      <c r="B318" s="280" t="s">
        <v>2200</v>
      </c>
      <c r="C318" s="281" t="s">
        <v>2037</v>
      </c>
    </row>
    <row r="319" spans="1:3" x14ac:dyDescent="0.25">
      <c r="A319" s="282" t="s">
        <v>1379</v>
      </c>
      <c r="B319" s="284" t="s">
        <v>609</v>
      </c>
      <c r="C319" s="367" t="s">
        <v>2196</v>
      </c>
    </row>
    <row r="320" spans="1:3" x14ac:dyDescent="0.25">
      <c r="A320" s="282" t="s">
        <v>2039</v>
      </c>
      <c r="B320" s="284" t="s">
        <v>2163</v>
      </c>
      <c r="C320" s="367"/>
    </row>
    <row r="321" spans="1:3" ht="15.75" thickBot="1" x14ac:dyDescent="0.3">
      <c r="A321" s="285" t="s">
        <v>2041</v>
      </c>
      <c r="B321" s="286" t="s">
        <v>33</v>
      </c>
      <c r="C321" s="368"/>
    </row>
    <row r="322" spans="1:3" x14ac:dyDescent="0.25">
      <c r="A322" s="279" t="s">
        <v>1377</v>
      </c>
      <c r="B322" s="280" t="s">
        <v>2201</v>
      </c>
      <c r="C322" s="281" t="s">
        <v>2037</v>
      </c>
    </row>
    <row r="323" spans="1:3" x14ac:dyDescent="0.25">
      <c r="A323" s="282" t="s">
        <v>1379</v>
      </c>
      <c r="B323" s="284" t="s">
        <v>633</v>
      </c>
      <c r="C323" s="367" t="s">
        <v>2202</v>
      </c>
    </row>
    <row r="324" spans="1:3" x14ac:dyDescent="0.25">
      <c r="A324" s="282" t="s">
        <v>2039</v>
      </c>
      <c r="B324" s="284" t="s">
        <v>2163</v>
      </c>
      <c r="C324" s="367"/>
    </row>
    <row r="325" spans="1:3" ht="15.75" thickBot="1" x14ac:dyDescent="0.3">
      <c r="A325" s="285" t="s">
        <v>2041</v>
      </c>
      <c r="B325" s="286" t="s">
        <v>1560</v>
      </c>
      <c r="C325" s="368"/>
    </row>
    <row r="326" spans="1:3" x14ac:dyDescent="0.25">
      <c r="A326" s="279" t="s">
        <v>1377</v>
      </c>
      <c r="B326" s="280" t="s">
        <v>2203</v>
      </c>
      <c r="C326" s="281" t="s">
        <v>2037</v>
      </c>
    </row>
    <row r="327" spans="1:3" x14ac:dyDescent="0.25">
      <c r="A327" s="282" t="s">
        <v>1379</v>
      </c>
      <c r="B327" s="284" t="s">
        <v>2204</v>
      </c>
      <c r="C327" s="367" t="s">
        <v>2202</v>
      </c>
    </row>
    <row r="328" spans="1:3" x14ac:dyDescent="0.25">
      <c r="A328" s="282" t="s">
        <v>2039</v>
      </c>
      <c r="B328" s="284" t="s">
        <v>2163</v>
      </c>
      <c r="C328" s="367"/>
    </row>
    <row r="329" spans="1:3" ht="15.75" thickBot="1" x14ac:dyDescent="0.3">
      <c r="A329" s="285" t="s">
        <v>2041</v>
      </c>
      <c r="B329" s="286" t="s">
        <v>1560</v>
      </c>
      <c r="C329" s="368"/>
    </row>
    <row r="330" spans="1:3" x14ac:dyDescent="0.25">
      <c r="A330" s="279" t="s">
        <v>1377</v>
      </c>
      <c r="B330" s="280" t="s">
        <v>2205</v>
      </c>
      <c r="C330" s="281" t="s">
        <v>2037</v>
      </c>
    </row>
    <row r="331" spans="1:3" x14ac:dyDescent="0.25">
      <c r="A331" s="282" t="s">
        <v>1379</v>
      </c>
      <c r="B331" s="284" t="s">
        <v>2206</v>
      </c>
      <c r="C331" s="367" t="s">
        <v>2207</v>
      </c>
    </row>
    <row r="332" spans="1:3" x14ac:dyDescent="0.25">
      <c r="A332" s="282" t="s">
        <v>2039</v>
      </c>
      <c r="B332" s="284" t="s">
        <v>33</v>
      </c>
      <c r="C332" s="367"/>
    </row>
    <row r="333" spans="1:3" ht="15.75" thickBot="1" x14ac:dyDescent="0.3">
      <c r="A333" s="285" t="s">
        <v>2041</v>
      </c>
      <c r="B333" s="286" t="s">
        <v>2163</v>
      </c>
      <c r="C333" s="368"/>
    </row>
    <row r="334" spans="1:3" x14ac:dyDescent="0.25">
      <c r="A334" s="279" t="s">
        <v>1377</v>
      </c>
      <c r="B334" s="280" t="s">
        <v>2208</v>
      </c>
      <c r="C334" s="281" t="s">
        <v>2037</v>
      </c>
    </row>
    <row r="335" spans="1:3" x14ac:dyDescent="0.25">
      <c r="A335" s="282" t="s">
        <v>1379</v>
      </c>
      <c r="B335" s="283" t="s">
        <v>678</v>
      </c>
      <c r="C335" s="367" t="s">
        <v>2209</v>
      </c>
    </row>
    <row r="336" spans="1:3" x14ac:dyDescent="0.25">
      <c r="A336" s="282" t="s">
        <v>2039</v>
      </c>
      <c r="B336" s="284" t="s">
        <v>2210</v>
      </c>
      <c r="C336" s="367"/>
    </row>
    <row r="337" spans="1:3" ht="15.75" thickBot="1" x14ac:dyDescent="0.3">
      <c r="A337" s="285" t="s">
        <v>2041</v>
      </c>
      <c r="B337" s="286" t="s">
        <v>36</v>
      </c>
      <c r="C337" s="368"/>
    </row>
    <row r="338" spans="1:3" x14ac:dyDescent="0.25">
      <c r="A338" s="279" t="s">
        <v>1377</v>
      </c>
      <c r="B338" s="280" t="s">
        <v>2211</v>
      </c>
      <c r="C338" s="281" t="s">
        <v>2037</v>
      </c>
    </row>
    <row r="339" spans="1:3" x14ac:dyDescent="0.25">
      <c r="A339" s="282" t="s">
        <v>1379</v>
      </c>
      <c r="B339" s="284" t="s">
        <v>692</v>
      </c>
      <c r="C339" s="367" t="s">
        <v>2212</v>
      </c>
    </row>
    <row r="340" spans="1:3" x14ac:dyDescent="0.25">
      <c r="A340" s="282" t="s">
        <v>2039</v>
      </c>
      <c r="B340" s="284" t="s">
        <v>2210</v>
      </c>
      <c r="C340" s="367"/>
    </row>
    <row r="341" spans="1:3" ht="15.75" thickBot="1" x14ac:dyDescent="0.3">
      <c r="A341" s="285" t="s">
        <v>2041</v>
      </c>
      <c r="B341" s="286" t="s">
        <v>33</v>
      </c>
      <c r="C341" s="368"/>
    </row>
    <row r="342" spans="1:3" x14ac:dyDescent="0.25">
      <c r="A342" s="279" t="s">
        <v>1377</v>
      </c>
      <c r="B342" s="280" t="s">
        <v>2213</v>
      </c>
      <c r="C342" s="281" t="s">
        <v>2037</v>
      </c>
    </row>
    <row r="343" spans="1:3" x14ac:dyDescent="0.25">
      <c r="A343" s="282" t="s">
        <v>1379</v>
      </c>
      <c r="B343" s="284" t="s">
        <v>694</v>
      </c>
      <c r="C343" s="367" t="s">
        <v>2212</v>
      </c>
    </row>
    <row r="344" spans="1:3" x14ac:dyDescent="0.25">
      <c r="A344" s="282" t="s">
        <v>2039</v>
      </c>
      <c r="B344" s="284" t="s">
        <v>2210</v>
      </c>
      <c r="C344" s="367"/>
    </row>
    <row r="345" spans="1:3" ht="15.75" thickBot="1" x14ac:dyDescent="0.3">
      <c r="A345" s="285" t="s">
        <v>2041</v>
      </c>
      <c r="B345" s="286" t="s">
        <v>33</v>
      </c>
      <c r="C345" s="368"/>
    </row>
    <row r="346" spans="1:3" x14ac:dyDescent="0.25">
      <c r="A346" s="279" t="s">
        <v>1377</v>
      </c>
      <c r="B346" s="280" t="s">
        <v>2214</v>
      </c>
      <c r="C346" s="281" t="s">
        <v>2037</v>
      </c>
    </row>
    <row r="347" spans="1:3" x14ac:dyDescent="0.25">
      <c r="A347" s="282" t="s">
        <v>1379</v>
      </c>
      <c r="B347" s="284" t="s">
        <v>2215</v>
      </c>
      <c r="C347" s="367" t="s">
        <v>2216</v>
      </c>
    </row>
    <row r="348" spans="1:3" x14ac:dyDescent="0.25">
      <c r="A348" s="282" t="s">
        <v>2039</v>
      </c>
      <c r="B348" s="284" t="s">
        <v>2210</v>
      </c>
      <c r="C348" s="367"/>
    </row>
    <row r="349" spans="1:3" ht="15.75" thickBot="1" x14ac:dyDescent="0.3">
      <c r="A349" s="285" t="s">
        <v>2041</v>
      </c>
      <c r="B349" s="286" t="s">
        <v>33</v>
      </c>
      <c r="C349" s="368"/>
    </row>
    <row r="350" spans="1:3" x14ac:dyDescent="0.25">
      <c r="A350" s="279" t="s">
        <v>1377</v>
      </c>
      <c r="B350" s="280" t="s">
        <v>2217</v>
      </c>
      <c r="C350" s="281" t="s">
        <v>2037</v>
      </c>
    </row>
    <row r="351" spans="1:3" x14ac:dyDescent="0.25">
      <c r="A351" s="282" t="s">
        <v>1379</v>
      </c>
      <c r="B351" s="284" t="s">
        <v>689</v>
      </c>
      <c r="C351" s="367" t="s">
        <v>2218</v>
      </c>
    </row>
    <row r="352" spans="1:3" x14ac:dyDescent="0.25">
      <c r="A352" s="282" t="s">
        <v>2039</v>
      </c>
      <c r="B352" s="284" t="s">
        <v>2210</v>
      </c>
      <c r="C352" s="367"/>
    </row>
    <row r="353" spans="1:3" ht="15.75" thickBot="1" x14ac:dyDescent="0.3">
      <c r="A353" s="285" t="s">
        <v>2041</v>
      </c>
      <c r="B353" s="286" t="s">
        <v>33</v>
      </c>
      <c r="C353" s="368"/>
    </row>
    <row r="354" spans="1:3" x14ac:dyDescent="0.25">
      <c r="A354" s="279" t="s">
        <v>1377</v>
      </c>
      <c r="B354" s="280" t="s">
        <v>2219</v>
      </c>
      <c r="C354" s="281" t="s">
        <v>2037</v>
      </c>
    </row>
    <row r="355" spans="1:3" x14ac:dyDescent="0.25">
      <c r="A355" s="282" t="s">
        <v>1379</v>
      </c>
      <c r="B355" s="284" t="s">
        <v>2220</v>
      </c>
      <c r="C355" s="367" t="s">
        <v>2221</v>
      </c>
    </row>
    <row r="356" spans="1:3" x14ac:dyDescent="0.25">
      <c r="A356" s="282" t="s">
        <v>2039</v>
      </c>
      <c r="B356" s="284" t="s">
        <v>2210</v>
      </c>
      <c r="C356" s="367"/>
    </row>
    <row r="357" spans="1:3" ht="15.75" thickBot="1" x14ac:dyDescent="0.3">
      <c r="A357" s="285" t="s">
        <v>2041</v>
      </c>
      <c r="B357" s="286" t="s">
        <v>33</v>
      </c>
      <c r="C357" s="368"/>
    </row>
    <row r="358" spans="1:3" x14ac:dyDescent="0.25">
      <c r="A358" s="279" t="s">
        <v>1377</v>
      </c>
      <c r="B358" s="287" t="s">
        <v>2222</v>
      </c>
      <c r="C358" s="288" t="s">
        <v>2037</v>
      </c>
    </row>
    <row r="359" spans="1:3" x14ac:dyDescent="0.25">
      <c r="A359" s="282" t="s">
        <v>1379</v>
      </c>
      <c r="B359" s="283" t="s">
        <v>702</v>
      </c>
      <c r="C359" s="369" t="s">
        <v>2223</v>
      </c>
    </row>
    <row r="360" spans="1:3" x14ac:dyDescent="0.25">
      <c r="A360" s="282" t="s">
        <v>2039</v>
      </c>
      <c r="B360" s="283" t="s">
        <v>2163</v>
      </c>
      <c r="C360" s="369"/>
    </row>
    <row r="361" spans="1:3" ht="15.75" thickBot="1" x14ac:dyDescent="0.3">
      <c r="A361" s="285" t="s">
        <v>2041</v>
      </c>
      <c r="B361" s="289" t="s">
        <v>33</v>
      </c>
      <c r="C361" s="370"/>
    </row>
    <row r="362" spans="1:3" x14ac:dyDescent="0.25">
      <c r="A362" s="279" t="s">
        <v>1377</v>
      </c>
      <c r="B362" s="280" t="s">
        <v>2224</v>
      </c>
      <c r="C362" s="281" t="s">
        <v>2037</v>
      </c>
    </row>
    <row r="363" spans="1:3" x14ac:dyDescent="0.25">
      <c r="A363" s="282" t="s">
        <v>1379</v>
      </c>
      <c r="B363" s="284" t="s">
        <v>706</v>
      </c>
      <c r="C363" s="367" t="s">
        <v>2225</v>
      </c>
    </row>
    <row r="364" spans="1:3" x14ac:dyDescent="0.25">
      <c r="A364" s="282" t="s">
        <v>2039</v>
      </c>
      <c r="B364" s="284" t="s">
        <v>2163</v>
      </c>
      <c r="C364" s="367"/>
    </row>
    <row r="365" spans="1:3" ht="15.75" thickBot="1" x14ac:dyDescent="0.3">
      <c r="A365" s="285" t="s">
        <v>2041</v>
      </c>
      <c r="B365" s="286" t="s">
        <v>33</v>
      </c>
      <c r="C365" s="368"/>
    </row>
    <row r="366" spans="1:3" x14ac:dyDescent="0.25">
      <c r="A366" s="279" t="s">
        <v>1377</v>
      </c>
      <c r="B366" s="280" t="s">
        <v>2226</v>
      </c>
      <c r="C366" s="281" t="s">
        <v>2037</v>
      </c>
    </row>
    <row r="367" spans="1:3" x14ac:dyDescent="0.25">
      <c r="A367" s="282" t="s">
        <v>1379</v>
      </c>
      <c r="B367" s="284" t="s">
        <v>708</v>
      </c>
      <c r="C367" s="367" t="s">
        <v>2227</v>
      </c>
    </row>
    <row r="368" spans="1:3" x14ac:dyDescent="0.25">
      <c r="A368" s="282" t="s">
        <v>2039</v>
      </c>
      <c r="B368" s="284" t="s">
        <v>2210</v>
      </c>
      <c r="C368" s="367"/>
    </row>
    <row r="369" spans="1:3" ht="15.75" thickBot="1" x14ac:dyDescent="0.3">
      <c r="A369" s="285" t="s">
        <v>2041</v>
      </c>
      <c r="B369" s="286" t="s">
        <v>33</v>
      </c>
      <c r="C369" s="368"/>
    </row>
    <row r="370" spans="1:3" x14ac:dyDescent="0.25">
      <c r="A370" s="279" t="s">
        <v>1377</v>
      </c>
      <c r="B370" s="280" t="s">
        <v>2228</v>
      </c>
      <c r="C370" s="281" t="s">
        <v>2037</v>
      </c>
    </row>
    <row r="371" spans="1:3" x14ac:dyDescent="0.25">
      <c r="A371" s="282" t="s">
        <v>1379</v>
      </c>
      <c r="B371" s="284" t="s">
        <v>2229</v>
      </c>
      <c r="C371" s="367" t="s">
        <v>2230</v>
      </c>
    </row>
    <row r="372" spans="1:3" x14ac:dyDescent="0.25">
      <c r="A372" s="282" t="s">
        <v>2039</v>
      </c>
      <c r="B372" s="284" t="s">
        <v>2210</v>
      </c>
      <c r="C372" s="367"/>
    </row>
    <row r="373" spans="1:3" ht="15.75" thickBot="1" x14ac:dyDescent="0.3">
      <c r="A373" s="285" t="s">
        <v>2041</v>
      </c>
      <c r="B373" s="286" t="s">
        <v>33</v>
      </c>
      <c r="C373" s="368"/>
    </row>
    <row r="374" spans="1:3" x14ac:dyDescent="0.25">
      <c r="A374" s="279" t="s">
        <v>1377</v>
      </c>
      <c r="B374" s="280" t="s">
        <v>2231</v>
      </c>
      <c r="C374" s="281" t="s">
        <v>2037</v>
      </c>
    </row>
    <row r="375" spans="1:3" x14ac:dyDescent="0.25">
      <c r="A375" s="282" t="s">
        <v>1379</v>
      </c>
      <c r="B375" s="284" t="s">
        <v>710</v>
      </c>
      <c r="C375" s="367" t="s">
        <v>2067</v>
      </c>
    </row>
    <row r="376" spans="1:3" x14ac:dyDescent="0.25">
      <c r="A376" s="282" t="s">
        <v>2039</v>
      </c>
      <c r="B376" s="284" t="s">
        <v>2210</v>
      </c>
      <c r="C376" s="367"/>
    </row>
    <row r="377" spans="1:3" ht="15.75" thickBot="1" x14ac:dyDescent="0.3">
      <c r="A377" s="285" t="s">
        <v>2041</v>
      </c>
      <c r="B377" s="286" t="s">
        <v>33</v>
      </c>
      <c r="C377" s="368"/>
    </row>
    <row r="378" spans="1:3" x14ac:dyDescent="0.25">
      <c r="A378" s="279" t="s">
        <v>1377</v>
      </c>
      <c r="B378" s="280" t="s">
        <v>2232</v>
      </c>
      <c r="C378" s="281" t="s">
        <v>2037</v>
      </c>
    </row>
    <row r="379" spans="1:3" x14ac:dyDescent="0.25">
      <c r="A379" s="282" t="s">
        <v>1379</v>
      </c>
      <c r="B379" s="284" t="s">
        <v>712</v>
      </c>
      <c r="C379" s="367" t="s">
        <v>2067</v>
      </c>
    </row>
    <row r="380" spans="1:3" x14ac:dyDescent="0.25">
      <c r="A380" s="282" t="s">
        <v>2039</v>
      </c>
      <c r="B380" s="284" t="s">
        <v>2210</v>
      </c>
      <c r="C380" s="367"/>
    </row>
    <row r="381" spans="1:3" ht="15.75" thickBot="1" x14ac:dyDescent="0.3">
      <c r="A381" s="285" t="s">
        <v>2041</v>
      </c>
      <c r="B381" s="286" t="s">
        <v>33</v>
      </c>
      <c r="C381" s="368"/>
    </row>
    <row r="382" spans="1:3" x14ac:dyDescent="0.25">
      <c r="A382" s="279" t="s">
        <v>1377</v>
      </c>
      <c r="B382" s="280" t="s">
        <v>2233</v>
      </c>
      <c r="C382" s="281" t="s">
        <v>2037</v>
      </c>
    </row>
    <row r="383" spans="1:3" x14ac:dyDescent="0.25">
      <c r="A383" s="282" t="s">
        <v>1379</v>
      </c>
      <c r="B383" s="284" t="s">
        <v>714</v>
      </c>
      <c r="C383" s="367" t="s">
        <v>2067</v>
      </c>
    </row>
    <row r="384" spans="1:3" x14ac:dyDescent="0.25">
      <c r="A384" s="282" t="s">
        <v>2039</v>
      </c>
      <c r="B384" s="284" t="s">
        <v>2210</v>
      </c>
      <c r="C384" s="367"/>
    </row>
    <row r="385" spans="1:3" ht="15.75" thickBot="1" x14ac:dyDescent="0.3">
      <c r="A385" s="285" t="s">
        <v>2041</v>
      </c>
      <c r="B385" s="286" t="s">
        <v>33</v>
      </c>
      <c r="C385" s="368"/>
    </row>
    <row r="386" spans="1:3" x14ac:dyDescent="0.25">
      <c r="A386" s="279" t="s">
        <v>1377</v>
      </c>
      <c r="B386" s="280" t="s">
        <v>2234</v>
      </c>
      <c r="C386" s="281" t="s">
        <v>2037</v>
      </c>
    </row>
    <row r="387" spans="1:3" x14ac:dyDescent="0.25">
      <c r="A387" s="282" t="s">
        <v>1379</v>
      </c>
      <c r="B387" s="284" t="s">
        <v>716</v>
      </c>
      <c r="C387" s="367" t="s">
        <v>2067</v>
      </c>
    </row>
    <row r="388" spans="1:3" x14ac:dyDescent="0.25">
      <c r="A388" s="282" t="s">
        <v>2039</v>
      </c>
      <c r="B388" s="284" t="s">
        <v>2210</v>
      </c>
      <c r="C388" s="367"/>
    </row>
    <row r="389" spans="1:3" ht="15.75" thickBot="1" x14ac:dyDescent="0.3">
      <c r="A389" s="285" t="s">
        <v>2041</v>
      </c>
      <c r="B389" s="286" t="s">
        <v>33</v>
      </c>
      <c r="C389" s="368"/>
    </row>
    <row r="390" spans="1:3" x14ac:dyDescent="0.25">
      <c r="A390" s="279" t="s">
        <v>1377</v>
      </c>
      <c r="B390" s="280" t="s">
        <v>2235</v>
      </c>
      <c r="C390" s="281" t="s">
        <v>2037</v>
      </c>
    </row>
    <row r="391" spans="1:3" x14ac:dyDescent="0.25">
      <c r="A391" s="282" t="s">
        <v>1379</v>
      </c>
      <c r="B391" s="284" t="s">
        <v>718</v>
      </c>
      <c r="C391" s="367" t="s">
        <v>2236</v>
      </c>
    </row>
    <row r="392" spans="1:3" x14ac:dyDescent="0.25">
      <c r="A392" s="282" t="s">
        <v>2039</v>
      </c>
      <c r="B392" s="284" t="s">
        <v>2210</v>
      </c>
      <c r="C392" s="367"/>
    </row>
    <row r="393" spans="1:3" ht="15.75" thickBot="1" x14ac:dyDescent="0.3">
      <c r="A393" s="285" t="s">
        <v>2041</v>
      </c>
      <c r="B393" s="286" t="s">
        <v>33</v>
      </c>
      <c r="C393" s="368"/>
    </row>
    <row r="394" spans="1:3" x14ac:dyDescent="0.25">
      <c r="A394" s="279" t="s">
        <v>1377</v>
      </c>
      <c r="B394" s="280" t="s">
        <v>1268</v>
      </c>
      <c r="C394" s="281" t="s">
        <v>2037</v>
      </c>
    </row>
    <row r="395" spans="1:3" ht="22.5" x14ac:dyDescent="0.25">
      <c r="A395" s="282" t="s">
        <v>1379</v>
      </c>
      <c r="B395" s="284" t="s">
        <v>2237</v>
      </c>
      <c r="C395" s="367" t="s">
        <v>2238</v>
      </c>
    </row>
    <row r="396" spans="1:3" x14ac:dyDescent="0.25">
      <c r="A396" s="282" t="s">
        <v>2039</v>
      </c>
      <c r="B396" s="284" t="s">
        <v>2119</v>
      </c>
      <c r="C396" s="367"/>
    </row>
    <row r="397" spans="1:3" ht="15.75" thickBot="1" x14ac:dyDescent="0.3">
      <c r="A397" s="285" t="s">
        <v>2041</v>
      </c>
      <c r="B397" s="286" t="s">
        <v>33</v>
      </c>
      <c r="C397" s="368"/>
    </row>
    <row r="398" spans="1:3" x14ac:dyDescent="0.25">
      <c r="A398" s="279" t="s">
        <v>1377</v>
      </c>
      <c r="B398" s="280" t="s">
        <v>1271</v>
      </c>
      <c r="C398" s="281" t="s">
        <v>2037</v>
      </c>
    </row>
    <row r="399" spans="1:3" ht="22.5" x14ac:dyDescent="0.25">
      <c r="A399" s="282" t="s">
        <v>1379</v>
      </c>
      <c r="B399" s="284" t="s">
        <v>1272</v>
      </c>
      <c r="C399" s="367" t="s">
        <v>2239</v>
      </c>
    </row>
    <row r="400" spans="1:3" x14ac:dyDescent="0.25">
      <c r="A400" s="282" t="s">
        <v>2039</v>
      </c>
      <c r="B400" s="284" t="s">
        <v>2119</v>
      </c>
      <c r="C400" s="367"/>
    </row>
    <row r="401" spans="1:3" ht="15.75" thickBot="1" x14ac:dyDescent="0.3">
      <c r="A401" s="285" t="s">
        <v>2041</v>
      </c>
      <c r="B401" s="286" t="s">
        <v>33</v>
      </c>
      <c r="C401" s="368"/>
    </row>
    <row r="402" spans="1:3" x14ac:dyDescent="0.25">
      <c r="A402" s="279" t="s">
        <v>1377</v>
      </c>
      <c r="B402" s="280" t="s">
        <v>2240</v>
      </c>
      <c r="C402" s="281" t="s">
        <v>2037</v>
      </c>
    </row>
    <row r="403" spans="1:3" x14ac:dyDescent="0.25">
      <c r="A403" s="282" t="s">
        <v>1379</v>
      </c>
      <c r="B403" s="284" t="s">
        <v>349</v>
      </c>
      <c r="C403" s="367" t="s">
        <v>2241</v>
      </c>
    </row>
    <row r="404" spans="1:3" x14ac:dyDescent="0.25">
      <c r="A404" s="282" t="s">
        <v>2039</v>
      </c>
      <c r="B404" s="284" t="s">
        <v>2064</v>
      </c>
      <c r="C404" s="367"/>
    </row>
    <row r="405" spans="1:3" ht="15.75" thickBot="1" x14ac:dyDescent="0.3">
      <c r="A405" s="285" t="s">
        <v>2041</v>
      </c>
      <c r="B405" s="286" t="s">
        <v>33</v>
      </c>
      <c r="C405" s="368"/>
    </row>
    <row r="406" spans="1:3" x14ac:dyDescent="0.25">
      <c r="A406" s="279" t="s">
        <v>1377</v>
      </c>
      <c r="B406" s="280" t="s">
        <v>2242</v>
      </c>
      <c r="C406" s="281" t="s">
        <v>2037</v>
      </c>
    </row>
    <row r="407" spans="1:3" x14ac:dyDescent="0.25">
      <c r="A407" s="282" t="s">
        <v>1379</v>
      </c>
      <c r="B407" s="284" t="s">
        <v>347</v>
      </c>
      <c r="C407" s="367" t="s">
        <v>2243</v>
      </c>
    </row>
    <row r="408" spans="1:3" x14ac:dyDescent="0.25">
      <c r="A408" s="282" t="s">
        <v>2039</v>
      </c>
      <c r="B408" s="284" t="s">
        <v>2064</v>
      </c>
      <c r="C408" s="367"/>
    </row>
    <row r="409" spans="1:3" ht="15.75" thickBot="1" x14ac:dyDescent="0.3">
      <c r="A409" s="285" t="s">
        <v>2041</v>
      </c>
      <c r="B409" s="286" t="s">
        <v>33</v>
      </c>
      <c r="C409" s="368"/>
    </row>
    <row r="410" spans="1:3" x14ac:dyDescent="0.25">
      <c r="A410" s="279" t="s">
        <v>1377</v>
      </c>
      <c r="B410" s="280" t="s">
        <v>2244</v>
      </c>
      <c r="C410" s="281" t="s">
        <v>2037</v>
      </c>
    </row>
    <row r="411" spans="1:3" x14ac:dyDescent="0.25">
      <c r="A411" s="282" t="s">
        <v>1379</v>
      </c>
      <c r="B411" s="284" t="s">
        <v>92</v>
      </c>
      <c r="C411" s="362" t="s">
        <v>2245</v>
      </c>
    </row>
    <row r="412" spans="1:3" x14ac:dyDescent="0.25">
      <c r="A412" s="282" t="s">
        <v>2039</v>
      </c>
      <c r="B412" s="284" t="s">
        <v>2246</v>
      </c>
      <c r="C412" s="363"/>
    </row>
    <row r="413" spans="1:3" ht="15.75" thickBot="1" x14ac:dyDescent="0.3">
      <c r="A413" s="285" t="s">
        <v>2041</v>
      </c>
      <c r="B413" s="286" t="s">
        <v>1560</v>
      </c>
      <c r="C413" s="364"/>
    </row>
    <row r="414" spans="1:3" x14ac:dyDescent="0.25">
      <c r="A414" s="279" t="s">
        <v>1377</v>
      </c>
      <c r="B414" s="280" t="s">
        <v>2247</v>
      </c>
      <c r="C414" s="281" t="s">
        <v>2037</v>
      </c>
    </row>
    <row r="415" spans="1:3" x14ac:dyDescent="0.25">
      <c r="A415" s="282" t="s">
        <v>1379</v>
      </c>
      <c r="B415" s="284" t="s">
        <v>334</v>
      </c>
      <c r="C415" s="367" t="s">
        <v>2248</v>
      </c>
    </row>
    <row r="416" spans="1:3" x14ac:dyDescent="0.25">
      <c r="A416" s="282" t="s">
        <v>2039</v>
      </c>
      <c r="B416" s="284" t="s">
        <v>2064</v>
      </c>
      <c r="C416" s="367"/>
    </row>
    <row r="417" spans="1:3" ht="15.75" thickBot="1" x14ac:dyDescent="0.3">
      <c r="A417" s="285" t="s">
        <v>2041</v>
      </c>
      <c r="B417" s="286" t="s">
        <v>33</v>
      </c>
      <c r="C417" s="368"/>
    </row>
    <row r="418" spans="1:3" x14ac:dyDescent="0.25">
      <c r="A418" s="279" t="s">
        <v>1377</v>
      </c>
      <c r="B418" s="280" t="s">
        <v>2249</v>
      </c>
      <c r="C418" s="281" t="s">
        <v>2037</v>
      </c>
    </row>
    <row r="419" spans="1:3" x14ac:dyDescent="0.25">
      <c r="A419" s="282" t="s">
        <v>1379</v>
      </c>
      <c r="B419" s="284" t="s">
        <v>338</v>
      </c>
      <c r="C419" s="367" t="s">
        <v>2250</v>
      </c>
    </row>
    <row r="420" spans="1:3" x14ac:dyDescent="0.25">
      <c r="A420" s="282" t="s">
        <v>2039</v>
      </c>
      <c r="B420" s="284" t="s">
        <v>2064</v>
      </c>
      <c r="C420" s="367"/>
    </row>
    <row r="421" spans="1:3" ht="15.75" thickBot="1" x14ac:dyDescent="0.3">
      <c r="A421" s="285" t="s">
        <v>2041</v>
      </c>
      <c r="B421" s="286" t="s">
        <v>33</v>
      </c>
      <c r="C421" s="368"/>
    </row>
    <row r="422" spans="1:3" x14ac:dyDescent="0.25">
      <c r="A422" s="279" t="s">
        <v>1377</v>
      </c>
      <c r="B422" s="280" t="s">
        <v>2251</v>
      </c>
      <c r="C422" s="281" t="s">
        <v>2037</v>
      </c>
    </row>
    <row r="423" spans="1:3" x14ac:dyDescent="0.25">
      <c r="A423" s="282" t="s">
        <v>1379</v>
      </c>
      <c r="B423" s="284" t="s">
        <v>336</v>
      </c>
      <c r="C423" s="367" t="s">
        <v>2250</v>
      </c>
    </row>
    <row r="424" spans="1:3" x14ac:dyDescent="0.25">
      <c r="A424" s="282" t="s">
        <v>2039</v>
      </c>
      <c r="B424" s="284" t="s">
        <v>2064</v>
      </c>
      <c r="C424" s="367"/>
    </row>
    <row r="425" spans="1:3" ht="15.75" thickBot="1" x14ac:dyDescent="0.3">
      <c r="A425" s="285" t="s">
        <v>2041</v>
      </c>
      <c r="B425" s="286" t="s">
        <v>33</v>
      </c>
      <c r="C425" s="368"/>
    </row>
    <row r="426" spans="1:3" x14ac:dyDescent="0.25">
      <c r="A426" s="279" t="s">
        <v>1377</v>
      </c>
      <c r="B426" s="280" t="s">
        <v>2252</v>
      </c>
      <c r="C426" s="281" t="s">
        <v>2037</v>
      </c>
    </row>
    <row r="427" spans="1:3" x14ac:dyDescent="0.25">
      <c r="A427" s="282" t="s">
        <v>1379</v>
      </c>
      <c r="B427" s="284" t="s">
        <v>340</v>
      </c>
      <c r="C427" s="367" t="s">
        <v>2253</v>
      </c>
    </row>
    <row r="428" spans="1:3" x14ac:dyDescent="0.25">
      <c r="A428" s="282" t="s">
        <v>2039</v>
      </c>
      <c r="B428" s="284" t="s">
        <v>2064</v>
      </c>
      <c r="C428" s="367"/>
    </row>
    <row r="429" spans="1:3" ht="15.75" thickBot="1" x14ac:dyDescent="0.3">
      <c r="A429" s="285" t="s">
        <v>2041</v>
      </c>
      <c r="B429" s="286" t="s">
        <v>33</v>
      </c>
      <c r="C429" s="368"/>
    </row>
    <row r="430" spans="1:3" x14ac:dyDescent="0.25">
      <c r="A430" s="279" t="s">
        <v>1377</v>
      </c>
      <c r="B430" s="280" t="s">
        <v>2254</v>
      </c>
      <c r="C430" s="281" t="s">
        <v>2037</v>
      </c>
    </row>
    <row r="431" spans="1:3" x14ac:dyDescent="0.25">
      <c r="A431" s="282" t="s">
        <v>1379</v>
      </c>
      <c r="B431" s="284" t="s">
        <v>376</v>
      </c>
      <c r="C431" s="367" t="s">
        <v>2254</v>
      </c>
    </row>
    <row r="432" spans="1:3" x14ac:dyDescent="0.25">
      <c r="A432" s="282" t="s">
        <v>2039</v>
      </c>
      <c r="B432" s="284" t="s">
        <v>2064</v>
      </c>
      <c r="C432" s="367"/>
    </row>
    <row r="433" spans="1:3" ht="15.75" thickBot="1" x14ac:dyDescent="0.3">
      <c r="A433" s="285" t="s">
        <v>2041</v>
      </c>
      <c r="B433" s="286" t="s">
        <v>1560</v>
      </c>
      <c r="C433" s="368"/>
    </row>
    <row r="434" spans="1:3" x14ac:dyDescent="0.25">
      <c r="A434" s="279" t="s">
        <v>1377</v>
      </c>
      <c r="B434" s="280" t="s">
        <v>2255</v>
      </c>
      <c r="C434" s="281" t="s">
        <v>2037</v>
      </c>
    </row>
    <row r="435" spans="1:3" x14ac:dyDescent="0.25">
      <c r="A435" s="282" t="s">
        <v>1379</v>
      </c>
      <c r="B435" s="284" t="s">
        <v>73</v>
      </c>
      <c r="C435" s="367" t="s">
        <v>2256</v>
      </c>
    </row>
    <row r="436" spans="1:3" x14ac:dyDescent="0.25">
      <c r="A436" s="282" t="s">
        <v>2039</v>
      </c>
      <c r="B436" s="284" t="s">
        <v>2064</v>
      </c>
      <c r="C436" s="367"/>
    </row>
    <row r="437" spans="1:3" ht="15.75" thickBot="1" x14ac:dyDescent="0.3">
      <c r="A437" s="285" t="s">
        <v>2041</v>
      </c>
      <c r="B437" s="286" t="s">
        <v>1560</v>
      </c>
      <c r="C437" s="368"/>
    </row>
    <row r="438" spans="1:3" x14ac:dyDescent="0.25">
      <c r="A438" s="279" t="s">
        <v>1377</v>
      </c>
      <c r="B438" s="280" t="s">
        <v>2257</v>
      </c>
      <c r="C438" s="281" t="s">
        <v>2037</v>
      </c>
    </row>
    <row r="439" spans="1:3" x14ac:dyDescent="0.25">
      <c r="A439" s="282" t="s">
        <v>1379</v>
      </c>
      <c r="B439" s="284" t="s">
        <v>174</v>
      </c>
      <c r="C439" s="367" t="s">
        <v>2258</v>
      </c>
    </row>
    <row r="440" spans="1:3" x14ac:dyDescent="0.25">
      <c r="A440" s="282" t="s">
        <v>2039</v>
      </c>
      <c r="B440" s="284" t="s">
        <v>2259</v>
      </c>
      <c r="C440" s="367"/>
    </row>
    <row r="441" spans="1:3" ht="15.75" thickBot="1" x14ac:dyDescent="0.3">
      <c r="A441" s="285" t="s">
        <v>2041</v>
      </c>
      <c r="B441" s="286" t="s">
        <v>33</v>
      </c>
      <c r="C441" s="368"/>
    </row>
    <row r="442" spans="1:3" x14ac:dyDescent="0.25">
      <c r="A442" s="279" t="s">
        <v>1377</v>
      </c>
      <c r="B442" s="280" t="s">
        <v>2260</v>
      </c>
      <c r="C442" s="281" t="s">
        <v>2037</v>
      </c>
    </row>
    <row r="443" spans="1:3" x14ac:dyDescent="0.25">
      <c r="A443" s="282" t="s">
        <v>1379</v>
      </c>
      <c r="B443" s="284" t="s">
        <v>2261</v>
      </c>
      <c r="C443" s="367" t="s">
        <v>2262</v>
      </c>
    </row>
    <row r="444" spans="1:3" x14ac:dyDescent="0.25">
      <c r="A444" s="282" t="s">
        <v>2039</v>
      </c>
      <c r="B444" s="284" t="s">
        <v>2163</v>
      </c>
      <c r="C444" s="367"/>
    </row>
    <row r="445" spans="1:3" ht="15.75" thickBot="1" x14ac:dyDescent="0.3">
      <c r="A445" s="285" t="s">
        <v>2041</v>
      </c>
      <c r="B445" s="286" t="s">
        <v>33</v>
      </c>
      <c r="C445" s="368"/>
    </row>
    <row r="446" spans="1:3" x14ac:dyDescent="0.25">
      <c r="A446" s="279" t="s">
        <v>1377</v>
      </c>
      <c r="B446" s="280" t="s">
        <v>2263</v>
      </c>
      <c r="C446" s="281" t="s">
        <v>2037</v>
      </c>
    </row>
    <row r="447" spans="1:3" x14ac:dyDescent="0.25">
      <c r="A447" s="282" t="s">
        <v>1379</v>
      </c>
      <c r="B447" s="284" t="s">
        <v>2264</v>
      </c>
      <c r="C447" s="367" t="s">
        <v>2265</v>
      </c>
    </row>
    <row r="448" spans="1:3" x14ac:dyDescent="0.25">
      <c r="A448" s="282" t="s">
        <v>2039</v>
      </c>
      <c r="B448" s="284" t="s">
        <v>2064</v>
      </c>
      <c r="C448" s="367"/>
    </row>
    <row r="449" spans="1:3" ht="15.75" thickBot="1" x14ac:dyDescent="0.3">
      <c r="A449" s="285" t="s">
        <v>2041</v>
      </c>
      <c r="B449" s="286" t="s">
        <v>33</v>
      </c>
      <c r="C449" s="368"/>
    </row>
    <row r="450" spans="1:3" x14ac:dyDescent="0.25">
      <c r="A450" s="279" t="s">
        <v>1377</v>
      </c>
      <c r="B450" s="280" t="s">
        <v>2266</v>
      </c>
      <c r="C450" s="281" t="s">
        <v>2037</v>
      </c>
    </row>
    <row r="451" spans="1:3" ht="22.5" x14ac:dyDescent="0.25">
      <c r="A451" s="282" t="s">
        <v>1379</v>
      </c>
      <c r="B451" s="284" t="s">
        <v>1054</v>
      </c>
      <c r="C451" s="367" t="s">
        <v>2267</v>
      </c>
    </row>
    <row r="452" spans="1:3" x14ac:dyDescent="0.25">
      <c r="A452" s="282" t="s">
        <v>2039</v>
      </c>
      <c r="B452" s="284" t="s">
        <v>2064</v>
      </c>
      <c r="C452" s="367"/>
    </row>
    <row r="453" spans="1:3" ht="15.75" thickBot="1" x14ac:dyDescent="0.3">
      <c r="A453" s="285" t="s">
        <v>2041</v>
      </c>
      <c r="B453" s="286" t="s">
        <v>33</v>
      </c>
      <c r="C453" s="368"/>
    </row>
    <row r="454" spans="1:3" x14ac:dyDescent="0.25">
      <c r="A454" s="279" t="s">
        <v>1377</v>
      </c>
      <c r="B454" s="280" t="s">
        <v>2268</v>
      </c>
      <c r="C454" s="281" t="s">
        <v>2037</v>
      </c>
    </row>
    <row r="455" spans="1:3" x14ac:dyDescent="0.25">
      <c r="A455" s="282" t="s">
        <v>1379</v>
      </c>
      <c r="B455" s="284" t="s">
        <v>1030</v>
      </c>
      <c r="C455" s="367" t="s">
        <v>2269</v>
      </c>
    </row>
    <row r="456" spans="1:3" x14ac:dyDescent="0.25">
      <c r="A456" s="282" t="s">
        <v>2039</v>
      </c>
      <c r="B456" s="284" t="s">
        <v>2210</v>
      </c>
      <c r="C456" s="367"/>
    </row>
    <row r="457" spans="1:3" ht="15.75" thickBot="1" x14ac:dyDescent="0.3">
      <c r="A457" s="285" t="s">
        <v>2041</v>
      </c>
      <c r="B457" s="286" t="s">
        <v>33</v>
      </c>
      <c r="C457" s="368"/>
    </row>
    <row r="458" spans="1:3" x14ac:dyDescent="0.25">
      <c r="A458" s="279" t="s">
        <v>1377</v>
      </c>
      <c r="B458" s="280" t="s">
        <v>2270</v>
      </c>
      <c r="C458" s="281" t="s">
        <v>2037</v>
      </c>
    </row>
    <row r="459" spans="1:3" x14ac:dyDescent="0.25">
      <c r="A459" s="282" t="s">
        <v>1379</v>
      </c>
      <c r="B459" s="284" t="s">
        <v>1032</v>
      </c>
      <c r="C459" s="367" t="s">
        <v>2271</v>
      </c>
    </row>
    <row r="460" spans="1:3" x14ac:dyDescent="0.25">
      <c r="A460" s="282" t="s">
        <v>2039</v>
      </c>
      <c r="B460" s="284" t="s">
        <v>2210</v>
      </c>
      <c r="C460" s="367"/>
    </row>
    <row r="461" spans="1:3" ht="15.75" thickBot="1" x14ac:dyDescent="0.3">
      <c r="A461" s="285" t="s">
        <v>2041</v>
      </c>
      <c r="B461" s="286" t="s">
        <v>33</v>
      </c>
      <c r="C461" s="368"/>
    </row>
    <row r="462" spans="1:3" x14ac:dyDescent="0.25">
      <c r="A462" s="279" t="s">
        <v>1377</v>
      </c>
      <c r="B462" s="280" t="s">
        <v>2272</v>
      </c>
      <c r="C462" s="281" t="s">
        <v>2037</v>
      </c>
    </row>
    <row r="463" spans="1:3" x14ac:dyDescent="0.25">
      <c r="A463" s="282" t="s">
        <v>1379</v>
      </c>
      <c r="B463" s="284" t="s">
        <v>1034</v>
      </c>
      <c r="C463" s="367" t="s">
        <v>2273</v>
      </c>
    </row>
    <row r="464" spans="1:3" x14ac:dyDescent="0.25">
      <c r="A464" s="282" t="s">
        <v>2039</v>
      </c>
      <c r="B464" s="284" t="s">
        <v>2210</v>
      </c>
      <c r="C464" s="367"/>
    </row>
    <row r="465" spans="1:3" ht="15.75" thickBot="1" x14ac:dyDescent="0.3">
      <c r="A465" s="285" t="s">
        <v>2041</v>
      </c>
      <c r="B465" s="286" t="s">
        <v>33</v>
      </c>
      <c r="C465" s="368"/>
    </row>
    <row r="466" spans="1:3" x14ac:dyDescent="0.25">
      <c r="A466" s="279" t="s">
        <v>1377</v>
      </c>
      <c r="B466" s="280" t="s">
        <v>2274</v>
      </c>
      <c r="C466" s="281" t="s">
        <v>2037</v>
      </c>
    </row>
    <row r="467" spans="1:3" x14ac:dyDescent="0.25">
      <c r="A467" s="282" t="s">
        <v>1379</v>
      </c>
      <c r="B467" s="284" t="s">
        <v>1036</v>
      </c>
      <c r="C467" s="367" t="s">
        <v>2275</v>
      </c>
    </row>
    <row r="468" spans="1:3" x14ac:dyDescent="0.25">
      <c r="A468" s="282" t="s">
        <v>2039</v>
      </c>
      <c r="B468" s="284" t="s">
        <v>2210</v>
      </c>
      <c r="C468" s="367"/>
    </row>
    <row r="469" spans="1:3" ht="15.75" thickBot="1" x14ac:dyDescent="0.3">
      <c r="A469" s="285" t="s">
        <v>2041</v>
      </c>
      <c r="B469" s="286" t="s">
        <v>33</v>
      </c>
      <c r="C469" s="368"/>
    </row>
    <row r="470" spans="1:3" x14ac:dyDescent="0.25">
      <c r="A470" s="279" t="s">
        <v>1377</v>
      </c>
      <c r="B470" s="280" t="s">
        <v>2276</v>
      </c>
      <c r="C470" s="281" t="s">
        <v>2037</v>
      </c>
    </row>
    <row r="471" spans="1:3" ht="22.5" x14ac:dyDescent="0.25">
      <c r="A471" s="282" t="s">
        <v>1379</v>
      </c>
      <c r="B471" s="283" t="s">
        <v>621</v>
      </c>
      <c r="C471" s="367" t="s">
        <v>2277</v>
      </c>
    </row>
    <row r="472" spans="1:3" x14ac:dyDescent="0.25">
      <c r="A472" s="282" t="s">
        <v>2039</v>
      </c>
      <c r="B472" s="284" t="s">
        <v>2163</v>
      </c>
      <c r="C472" s="367"/>
    </row>
    <row r="473" spans="1:3" ht="15.75" thickBot="1" x14ac:dyDescent="0.3">
      <c r="A473" s="285" t="s">
        <v>2041</v>
      </c>
      <c r="B473" s="286" t="s">
        <v>36</v>
      </c>
      <c r="C473" s="368"/>
    </row>
    <row r="474" spans="1:3" x14ac:dyDescent="0.25">
      <c r="A474" s="279" t="s">
        <v>1377</v>
      </c>
      <c r="B474" s="280" t="s">
        <v>2278</v>
      </c>
      <c r="C474" s="281" t="s">
        <v>2037</v>
      </c>
    </row>
    <row r="475" spans="1:3" x14ac:dyDescent="0.25">
      <c r="A475" s="282" t="s">
        <v>1379</v>
      </c>
      <c r="B475" s="283" t="s">
        <v>1056</v>
      </c>
      <c r="C475" s="367" t="s">
        <v>2279</v>
      </c>
    </row>
    <row r="476" spans="1:3" x14ac:dyDescent="0.25">
      <c r="A476" s="282" t="s">
        <v>2039</v>
      </c>
      <c r="B476" s="284" t="s">
        <v>2064</v>
      </c>
      <c r="C476" s="367"/>
    </row>
    <row r="477" spans="1:3" ht="15.75" thickBot="1" x14ac:dyDescent="0.3">
      <c r="A477" s="285" t="s">
        <v>2041</v>
      </c>
      <c r="B477" s="286" t="s">
        <v>33</v>
      </c>
      <c r="C477" s="368"/>
    </row>
    <row r="478" spans="1:3" x14ac:dyDescent="0.25">
      <c r="A478" s="279" t="s">
        <v>1377</v>
      </c>
      <c r="B478" s="280" t="s">
        <v>2280</v>
      </c>
      <c r="C478" s="281" t="s">
        <v>2037</v>
      </c>
    </row>
    <row r="479" spans="1:3" x14ac:dyDescent="0.25">
      <c r="A479" s="282" t="s">
        <v>1379</v>
      </c>
      <c r="B479" s="283" t="s">
        <v>1060</v>
      </c>
      <c r="C479" s="367" t="s">
        <v>2279</v>
      </c>
    </row>
    <row r="480" spans="1:3" x14ac:dyDescent="0.25">
      <c r="A480" s="282" t="s">
        <v>2039</v>
      </c>
      <c r="B480" s="284" t="s">
        <v>2064</v>
      </c>
      <c r="C480" s="367"/>
    </row>
    <row r="481" spans="1:3" ht="15.75" thickBot="1" x14ac:dyDescent="0.3">
      <c r="A481" s="285" t="s">
        <v>2041</v>
      </c>
      <c r="B481" s="286" t="s">
        <v>33</v>
      </c>
      <c r="C481" s="368"/>
    </row>
    <row r="482" spans="1:3" x14ac:dyDescent="0.25">
      <c r="A482" s="279" t="s">
        <v>1377</v>
      </c>
      <c r="B482" s="280" t="s">
        <v>2281</v>
      </c>
      <c r="C482" s="281" t="s">
        <v>2037</v>
      </c>
    </row>
    <row r="483" spans="1:3" ht="22.5" x14ac:dyDescent="0.25">
      <c r="A483" s="282" t="s">
        <v>1379</v>
      </c>
      <c r="B483" s="283" t="s">
        <v>1040</v>
      </c>
      <c r="C483" s="367" t="s">
        <v>2279</v>
      </c>
    </row>
    <row r="484" spans="1:3" x14ac:dyDescent="0.25">
      <c r="A484" s="282" t="s">
        <v>2039</v>
      </c>
      <c r="B484" s="284" t="s">
        <v>2064</v>
      </c>
      <c r="C484" s="367"/>
    </row>
    <row r="485" spans="1:3" ht="15.75" thickBot="1" x14ac:dyDescent="0.3">
      <c r="A485" s="285" t="s">
        <v>2041</v>
      </c>
      <c r="B485" s="286" t="s">
        <v>33</v>
      </c>
      <c r="C485" s="368"/>
    </row>
    <row r="486" spans="1:3" x14ac:dyDescent="0.25">
      <c r="A486" s="279" t="s">
        <v>1377</v>
      </c>
      <c r="B486" s="280" t="s">
        <v>2282</v>
      </c>
      <c r="C486" s="281" t="s">
        <v>2037</v>
      </c>
    </row>
    <row r="487" spans="1:3" x14ac:dyDescent="0.25">
      <c r="A487" s="282" t="s">
        <v>1379</v>
      </c>
      <c r="B487" s="283" t="s">
        <v>1044</v>
      </c>
      <c r="C487" s="362" t="s">
        <v>2283</v>
      </c>
    </row>
    <row r="488" spans="1:3" x14ac:dyDescent="0.25">
      <c r="A488" s="282" t="s">
        <v>2039</v>
      </c>
      <c r="B488" s="284" t="s">
        <v>2210</v>
      </c>
      <c r="C488" s="363"/>
    </row>
    <row r="489" spans="1:3" ht="15.75" thickBot="1" x14ac:dyDescent="0.3">
      <c r="A489" s="285" t="s">
        <v>2041</v>
      </c>
      <c r="B489" s="286" t="s">
        <v>33</v>
      </c>
      <c r="C489" s="364"/>
    </row>
    <row r="490" spans="1:3" x14ac:dyDescent="0.25">
      <c r="A490" s="279" t="s">
        <v>1377</v>
      </c>
      <c r="B490" s="280" t="s">
        <v>2284</v>
      </c>
      <c r="C490" s="281" t="s">
        <v>2037</v>
      </c>
    </row>
    <row r="491" spans="1:3" x14ac:dyDescent="0.25">
      <c r="A491" s="282" t="s">
        <v>1379</v>
      </c>
      <c r="B491" s="283" t="s">
        <v>1046</v>
      </c>
      <c r="C491" s="365" t="s">
        <v>2285</v>
      </c>
    </row>
    <row r="492" spans="1:3" x14ac:dyDescent="0.25">
      <c r="A492" s="282" t="s">
        <v>2039</v>
      </c>
      <c r="B492" s="284" t="s">
        <v>2163</v>
      </c>
      <c r="C492" s="365"/>
    </row>
    <row r="493" spans="1:3" ht="15.75" thickBot="1" x14ac:dyDescent="0.3">
      <c r="A493" s="285" t="s">
        <v>2041</v>
      </c>
      <c r="B493" s="286" t="s">
        <v>36</v>
      </c>
      <c r="C493" s="366"/>
    </row>
    <row r="494" spans="1:3" x14ac:dyDescent="0.25">
      <c r="A494" s="279" t="s">
        <v>1377</v>
      </c>
      <c r="B494" s="280" t="s">
        <v>2286</v>
      </c>
      <c r="C494" s="281" t="s">
        <v>2037</v>
      </c>
    </row>
    <row r="495" spans="1:3" x14ac:dyDescent="0.25">
      <c r="A495" s="282" t="s">
        <v>1379</v>
      </c>
      <c r="B495" s="284" t="s">
        <v>1058</v>
      </c>
      <c r="C495" s="367" t="s">
        <v>2279</v>
      </c>
    </row>
    <row r="496" spans="1:3" x14ac:dyDescent="0.25">
      <c r="A496" s="282" t="s">
        <v>2039</v>
      </c>
      <c r="B496" s="284" t="s">
        <v>2064</v>
      </c>
      <c r="C496" s="367"/>
    </row>
    <row r="497" spans="1:3" ht="15.75" thickBot="1" x14ac:dyDescent="0.3">
      <c r="A497" s="285" t="s">
        <v>2041</v>
      </c>
      <c r="B497" s="286" t="s">
        <v>33</v>
      </c>
      <c r="C497" s="368"/>
    </row>
    <row r="498" spans="1:3" x14ac:dyDescent="0.25">
      <c r="A498" s="279" t="s">
        <v>1377</v>
      </c>
      <c r="B498" s="280" t="s">
        <v>2287</v>
      </c>
      <c r="C498" s="281" t="s">
        <v>2037</v>
      </c>
    </row>
    <row r="499" spans="1:3" x14ac:dyDescent="0.25">
      <c r="A499" s="282" t="s">
        <v>1379</v>
      </c>
      <c r="B499" s="284" t="s">
        <v>1050</v>
      </c>
      <c r="C499" s="367" t="s">
        <v>2288</v>
      </c>
    </row>
    <row r="500" spans="1:3" x14ac:dyDescent="0.25">
      <c r="A500" s="282" t="s">
        <v>2039</v>
      </c>
      <c r="B500" s="284" t="s">
        <v>2163</v>
      </c>
      <c r="C500" s="367"/>
    </row>
    <row r="501" spans="1:3" ht="15.75" thickBot="1" x14ac:dyDescent="0.3">
      <c r="A501" s="285" t="s">
        <v>2041</v>
      </c>
      <c r="B501" s="286" t="s">
        <v>33</v>
      </c>
      <c r="C501" s="368"/>
    </row>
    <row r="502" spans="1:3" x14ac:dyDescent="0.25">
      <c r="A502" s="279" t="s">
        <v>1377</v>
      </c>
      <c r="B502" s="280" t="s">
        <v>2290</v>
      </c>
      <c r="C502" s="281" t="s">
        <v>2037</v>
      </c>
    </row>
    <row r="503" spans="1:3" ht="22.5" x14ac:dyDescent="0.25">
      <c r="A503" s="282" t="s">
        <v>1379</v>
      </c>
      <c r="B503" s="284" t="s">
        <v>344</v>
      </c>
      <c r="C503" s="367" t="s">
        <v>2291</v>
      </c>
    </row>
    <row r="504" spans="1:3" x14ac:dyDescent="0.25">
      <c r="A504" s="282" t="s">
        <v>2039</v>
      </c>
      <c r="B504" s="284" t="s">
        <v>2122</v>
      </c>
      <c r="C504" s="367"/>
    </row>
    <row r="505" spans="1:3" ht="15.75" thickBot="1" x14ac:dyDescent="0.3">
      <c r="A505" s="285" t="s">
        <v>2041</v>
      </c>
      <c r="B505" s="286" t="s">
        <v>33</v>
      </c>
      <c r="C505" s="368"/>
    </row>
  </sheetData>
  <mergeCells count="127">
    <mergeCell ref="C3:C5"/>
    <mergeCell ref="C7:C9"/>
    <mergeCell ref="C11:C13"/>
    <mergeCell ref="C15:C17"/>
    <mergeCell ref="C19:C21"/>
    <mergeCell ref="C23:C25"/>
    <mergeCell ref="A1:C1"/>
    <mergeCell ref="C51:C53"/>
    <mergeCell ref="C55:C57"/>
    <mergeCell ref="C59:C61"/>
    <mergeCell ref="C63:C65"/>
    <mergeCell ref="C67:C69"/>
    <mergeCell ref="C71:C73"/>
    <mergeCell ref="C27:C29"/>
    <mergeCell ref="C31:C33"/>
    <mergeCell ref="C35:C37"/>
    <mergeCell ref="C39:C41"/>
    <mergeCell ref="C43:C45"/>
    <mergeCell ref="C47:C49"/>
    <mergeCell ref="C99:C101"/>
    <mergeCell ref="C103:C105"/>
    <mergeCell ref="C107:C109"/>
    <mergeCell ref="C111:C113"/>
    <mergeCell ref="C115:C117"/>
    <mergeCell ref="C119:C121"/>
    <mergeCell ref="C75:C77"/>
    <mergeCell ref="C79:C81"/>
    <mergeCell ref="C83:C85"/>
    <mergeCell ref="C87:C89"/>
    <mergeCell ref="C91:C93"/>
    <mergeCell ref="C95:C97"/>
    <mergeCell ref="C147:C149"/>
    <mergeCell ref="C151:C153"/>
    <mergeCell ref="C155:C157"/>
    <mergeCell ref="C159:C161"/>
    <mergeCell ref="C163:C165"/>
    <mergeCell ref="C167:C169"/>
    <mergeCell ref="C123:C125"/>
    <mergeCell ref="C127:C129"/>
    <mergeCell ref="C131:C133"/>
    <mergeCell ref="C135:C137"/>
    <mergeCell ref="C139:C141"/>
    <mergeCell ref="C143:C145"/>
    <mergeCell ref="C195:C197"/>
    <mergeCell ref="C199:C201"/>
    <mergeCell ref="C203:C205"/>
    <mergeCell ref="C207:C209"/>
    <mergeCell ref="C211:C213"/>
    <mergeCell ref="C215:C217"/>
    <mergeCell ref="C171:C173"/>
    <mergeCell ref="C175:C177"/>
    <mergeCell ref="C179:C181"/>
    <mergeCell ref="C183:C185"/>
    <mergeCell ref="C187:C189"/>
    <mergeCell ref="C191:C193"/>
    <mergeCell ref="C243:C245"/>
    <mergeCell ref="C247:C249"/>
    <mergeCell ref="C251:C253"/>
    <mergeCell ref="C255:C257"/>
    <mergeCell ref="C259:C261"/>
    <mergeCell ref="C263:C265"/>
    <mergeCell ref="C219:C221"/>
    <mergeCell ref="C223:C225"/>
    <mergeCell ref="C227:C229"/>
    <mergeCell ref="C231:C233"/>
    <mergeCell ref="C235:C237"/>
    <mergeCell ref="C239:C241"/>
    <mergeCell ref="C295:C297"/>
    <mergeCell ref="C299:C301"/>
    <mergeCell ref="C303:C305"/>
    <mergeCell ref="C307:C309"/>
    <mergeCell ref="C311:C313"/>
    <mergeCell ref="C315:C317"/>
    <mergeCell ref="C267:C269"/>
    <mergeCell ref="C271:C273"/>
    <mergeCell ref="C279:C281"/>
    <mergeCell ref="C283:C285"/>
    <mergeCell ref="C287:C289"/>
    <mergeCell ref="C291:C293"/>
    <mergeCell ref="C343:C345"/>
    <mergeCell ref="C347:C349"/>
    <mergeCell ref="C351:C353"/>
    <mergeCell ref="C355:C357"/>
    <mergeCell ref="C359:C361"/>
    <mergeCell ref="C363:C365"/>
    <mergeCell ref="C319:C321"/>
    <mergeCell ref="C323:C325"/>
    <mergeCell ref="C327:C329"/>
    <mergeCell ref="C331:C333"/>
    <mergeCell ref="C335:C337"/>
    <mergeCell ref="C339:C341"/>
    <mergeCell ref="C391:C393"/>
    <mergeCell ref="C395:C397"/>
    <mergeCell ref="C399:C401"/>
    <mergeCell ref="C403:C405"/>
    <mergeCell ref="C407:C409"/>
    <mergeCell ref="C411:C413"/>
    <mergeCell ref="C367:C369"/>
    <mergeCell ref="C371:C373"/>
    <mergeCell ref="C375:C377"/>
    <mergeCell ref="C379:C381"/>
    <mergeCell ref="C383:C385"/>
    <mergeCell ref="C387:C389"/>
    <mergeCell ref="C487:C489"/>
    <mergeCell ref="C491:C493"/>
    <mergeCell ref="C495:C497"/>
    <mergeCell ref="C499:C501"/>
    <mergeCell ref="C275:C277"/>
    <mergeCell ref="C503:C505"/>
    <mergeCell ref="C463:C465"/>
    <mergeCell ref="C467:C469"/>
    <mergeCell ref="C471:C473"/>
    <mergeCell ref="C475:C477"/>
    <mergeCell ref="C479:C481"/>
    <mergeCell ref="C483:C485"/>
    <mergeCell ref="C439:C441"/>
    <mergeCell ref="C443:C445"/>
    <mergeCell ref="C447:C449"/>
    <mergeCell ref="C451:C453"/>
    <mergeCell ref="C455:C457"/>
    <mergeCell ref="C459:C461"/>
    <mergeCell ref="C415:C417"/>
    <mergeCell ref="C419:C421"/>
    <mergeCell ref="C423:C425"/>
    <mergeCell ref="C427:C429"/>
    <mergeCell ref="C431:C433"/>
    <mergeCell ref="C435:C437"/>
  </mergeCells>
  <pageMargins left="0.511811024" right="0.511811024" top="0.78740157499999996" bottom="0.78740157499999996" header="0.31496062000000002" footer="0.31496062000000002"/>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3</vt:i4>
      </vt:variant>
    </vt:vector>
  </HeadingPairs>
  <TitlesOfParts>
    <vt:vector size="11" baseType="lpstr">
      <vt:lpstr>RESUMO</vt:lpstr>
      <vt:lpstr>PLANILHA ORÇAMENTARIA</vt:lpstr>
      <vt:lpstr>BDI - Aliquota ISSQN - 5,0%</vt:lpstr>
      <vt:lpstr>CRONOGRAMA</vt:lpstr>
      <vt:lpstr>ENCARGOS SOCIAIS</vt:lpstr>
      <vt:lpstr>CPUs</vt:lpstr>
      <vt:lpstr>MAPA DE COTAÇÃO</vt:lpstr>
      <vt:lpstr>MAPA DE REFERÊNCIA</vt:lpstr>
      <vt:lpstr>'BDI - Aliquota ISSQN - 5,0%'!Area_de_impressao</vt:lpstr>
      <vt:lpstr>CPUs!Area_de_impressao</vt:lpstr>
      <vt:lp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045311031</dc:creator>
  <cp:lastModifiedBy>Alexandre Sordi Dall Pizzolo</cp:lastModifiedBy>
  <cp:lastPrinted>2019-09-27T15:41:53Z</cp:lastPrinted>
  <dcterms:created xsi:type="dcterms:W3CDTF">2015-08-31T13:56:44Z</dcterms:created>
  <dcterms:modified xsi:type="dcterms:W3CDTF">2019-09-27T19:12:57Z</dcterms:modified>
</cp:coreProperties>
</file>